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showInkAnnotation="0" codeName="ThisWorkbook" autoCompressPictures="0"/>
  <mc:AlternateContent xmlns:mc="http://schemas.openxmlformats.org/markup-compatibility/2006">
    <mc:Choice Requires="x15">
      <x15ac:absPath xmlns:x15ac="http://schemas.microsoft.com/office/spreadsheetml/2010/11/ac" url="C:\Users\david\Documents\Work\Active Work\ID-0724-0040 Three Tuns and Winnersh Crossroads - Results\"/>
    </mc:Choice>
  </mc:AlternateContent>
  <xr:revisionPtr revIDLastSave="0" documentId="13_ncr:1_{A456CBF7-C5DB-46AE-AE3D-469636D96550}" xr6:coauthVersionLast="47" xr6:coauthVersionMax="47" xr10:uidLastSave="{00000000-0000-0000-0000-000000000000}"/>
  <bookViews>
    <workbookView xWindow="-120" yWindow="-120" windowWidth="29040" windowHeight="16440" tabRatio="936" xr2:uid="{00000000-000D-0000-FFFF-FFFF00000000}"/>
  </bookViews>
  <sheets>
    <sheet name="Front Cover" sheetId="12" r:id="rId1"/>
    <sheet name="QA &amp; Issue Sheet" sheetId="13" r:id="rId2"/>
    <sheet name="Contents Page" sheetId="14" r:id="rId3"/>
    <sheet name="Location Plan" sheetId="68" r:id="rId4"/>
    <sheet name="Plate Capture Summary" sheetId="15" r:id="rId5"/>
    <sheet name="1" sheetId="86" r:id="rId6"/>
    <sheet name="2" sheetId="87" r:id="rId7"/>
  </sheets>
  <definedNames>
    <definedName name="_xlnm.Print_Area" localSheetId="2">'Contents Page'!$A$1:$J$61</definedName>
    <definedName name="_xlnm.Print_Area" localSheetId="0">'Front Cover'!$A$1:$K$74</definedName>
    <definedName name="_xlnm.Print_Area" localSheetId="3">'Location Plan'!$A$1:$O$92</definedName>
    <definedName name="_xlnm.Print_Area" localSheetId="1">'QA &amp; Issue Sheet'!$A$1:$G$65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3" i="87" l="1"/>
  <c r="I63" i="87"/>
  <c r="H63" i="87"/>
  <c r="J63" i="87" s="1"/>
  <c r="F63" i="87"/>
  <c r="E63" i="87"/>
  <c r="K62" i="87"/>
  <c r="M62" i="87" s="1"/>
  <c r="J62" i="87"/>
  <c r="G62" i="87"/>
  <c r="C62" i="87"/>
  <c r="B62" i="87"/>
  <c r="D62" i="87" s="1"/>
  <c r="M61" i="87"/>
  <c r="K61" i="87"/>
  <c r="J61" i="87"/>
  <c r="G61" i="87"/>
  <c r="C61" i="87"/>
  <c r="B61" i="87"/>
  <c r="K60" i="87"/>
  <c r="M60" i="87" s="1"/>
  <c r="J60" i="87"/>
  <c r="G60" i="87"/>
  <c r="C60" i="87"/>
  <c r="B60" i="87"/>
  <c r="D60" i="87" s="1"/>
  <c r="K59" i="87"/>
  <c r="M59" i="87" s="1"/>
  <c r="J59" i="87"/>
  <c r="G59" i="87"/>
  <c r="C59" i="87"/>
  <c r="B59" i="87"/>
  <c r="K58" i="87"/>
  <c r="M58" i="87" s="1"/>
  <c r="J58" i="87"/>
  <c r="G58" i="87"/>
  <c r="C58" i="87"/>
  <c r="B58" i="87"/>
  <c r="D58" i="87" s="1"/>
  <c r="K57" i="87"/>
  <c r="M57" i="87" s="1"/>
  <c r="J57" i="87"/>
  <c r="G57" i="87"/>
  <c r="C57" i="87"/>
  <c r="B57" i="87"/>
  <c r="K56" i="87"/>
  <c r="M56" i="87" s="1"/>
  <c r="J56" i="87"/>
  <c r="G56" i="87"/>
  <c r="C56" i="87"/>
  <c r="B56" i="87"/>
  <c r="D56" i="87" s="1"/>
  <c r="K55" i="87"/>
  <c r="M55" i="87" s="1"/>
  <c r="J55" i="87"/>
  <c r="G55" i="87"/>
  <c r="C55" i="87"/>
  <c r="B55" i="87"/>
  <c r="K54" i="87"/>
  <c r="M54" i="87" s="1"/>
  <c r="J54" i="87"/>
  <c r="G54" i="87"/>
  <c r="C54" i="87"/>
  <c r="B54" i="87"/>
  <c r="K53" i="87"/>
  <c r="M53" i="87" s="1"/>
  <c r="J53" i="87"/>
  <c r="G53" i="87"/>
  <c r="C53" i="87"/>
  <c r="B53" i="87"/>
  <c r="D53" i="87" s="1"/>
  <c r="M52" i="87"/>
  <c r="K52" i="87"/>
  <c r="J52" i="87"/>
  <c r="G52" i="87"/>
  <c r="C52" i="87"/>
  <c r="B52" i="87"/>
  <c r="D52" i="87" s="1"/>
  <c r="K51" i="87"/>
  <c r="M51" i="87" s="1"/>
  <c r="J51" i="87"/>
  <c r="G51" i="87"/>
  <c r="C51" i="87"/>
  <c r="B51" i="87"/>
  <c r="K50" i="87"/>
  <c r="M50" i="87" s="1"/>
  <c r="J50" i="87"/>
  <c r="G50" i="87"/>
  <c r="C50" i="87"/>
  <c r="B50" i="87"/>
  <c r="K49" i="87"/>
  <c r="M49" i="87" s="1"/>
  <c r="J49" i="87"/>
  <c r="G49" i="87"/>
  <c r="C49" i="87"/>
  <c r="B49" i="87"/>
  <c r="D49" i="87" s="1"/>
  <c r="K48" i="87"/>
  <c r="M48" i="87" s="1"/>
  <c r="J48" i="87"/>
  <c r="G48" i="87"/>
  <c r="C48" i="87"/>
  <c r="B48" i="87"/>
  <c r="K47" i="87"/>
  <c r="M47" i="87" s="1"/>
  <c r="J47" i="87"/>
  <c r="G47" i="87"/>
  <c r="C47" i="87"/>
  <c r="B47" i="87"/>
  <c r="K46" i="87"/>
  <c r="M46" i="87" s="1"/>
  <c r="J46" i="87"/>
  <c r="G46" i="87"/>
  <c r="C46" i="87"/>
  <c r="B46" i="87"/>
  <c r="D46" i="87" s="1"/>
  <c r="K45" i="87"/>
  <c r="M45" i="87" s="1"/>
  <c r="J45" i="87"/>
  <c r="G45" i="87"/>
  <c r="C45" i="87"/>
  <c r="B45" i="87"/>
  <c r="K44" i="87"/>
  <c r="M44" i="87" s="1"/>
  <c r="J44" i="87"/>
  <c r="G44" i="87"/>
  <c r="C44" i="87"/>
  <c r="B44" i="87"/>
  <c r="D44" i="87" s="1"/>
  <c r="K43" i="87"/>
  <c r="M43" i="87" s="1"/>
  <c r="J43" i="87"/>
  <c r="G43" i="87"/>
  <c r="C43" i="87"/>
  <c r="B43" i="87"/>
  <c r="K42" i="87"/>
  <c r="M42" i="87" s="1"/>
  <c r="J42" i="87"/>
  <c r="G42" i="87"/>
  <c r="C42" i="87"/>
  <c r="B42" i="87"/>
  <c r="D42" i="87" s="1"/>
  <c r="K41" i="87"/>
  <c r="M41" i="87" s="1"/>
  <c r="J41" i="87"/>
  <c r="G41" i="87"/>
  <c r="C41" i="87"/>
  <c r="B41" i="87"/>
  <c r="D41" i="87" s="1"/>
  <c r="K40" i="87"/>
  <c r="M40" i="87" s="1"/>
  <c r="J40" i="87"/>
  <c r="G40" i="87"/>
  <c r="C40" i="87"/>
  <c r="B40" i="87"/>
  <c r="K39" i="87"/>
  <c r="M39" i="87" s="1"/>
  <c r="J39" i="87"/>
  <c r="G39" i="87"/>
  <c r="C39" i="87"/>
  <c r="B39" i="87"/>
  <c r="K38" i="87"/>
  <c r="M38" i="87" s="1"/>
  <c r="J38" i="87"/>
  <c r="G38" i="87"/>
  <c r="C38" i="87"/>
  <c r="B38" i="87"/>
  <c r="K37" i="87"/>
  <c r="M37" i="87" s="1"/>
  <c r="J37" i="87"/>
  <c r="G37" i="87"/>
  <c r="C37" i="87"/>
  <c r="B37" i="87"/>
  <c r="D37" i="87" s="1"/>
  <c r="K36" i="87"/>
  <c r="M36" i="87" s="1"/>
  <c r="J36" i="87"/>
  <c r="G36" i="87"/>
  <c r="C36" i="87"/>
  <c r="B36" i="87"/>
  <c r="D36" i="87" s="1"/>
  <c r="K35" i="87"/>
  <c r="M35" i="87" s="1"/>
  <c r="J35" i="87"/>
  <c r="G35" i="87"/>
  <c r="C35" i="87"/>
  <c r="B35" i="87"/>
  <c r="D35" i="87" s="1"/>
  <c r="K34" i="87"/>
  <c r="M34" i="87" s="1"/>
  <c r="J34" i="87"/>
  <c r="G34" i="87"/>
  <c r="C34" i="87"/>
  <c r="B34" i="87"/>
  <c r="D34" i="87" s="1"/>
  <c r="K33" i="87"/>
  <c r="M33" i="87" s="1"/>
  <c r="J33" i="87"/>
  <c r="G33" i="87"/>
  <c r="C33" i="87"/>
  <c r="B33" i="87"/>
  <c r="D33" i="87" s="1"/>
  <c r="K32" i="87"/>
  <c r="M32" i="87" s="1"/>
  <c r="J32" i="87"/>
  <c r="G32" i="87"/>
  <c r="C32" i="87"/>
  <c r="B32" i="87"/>
  <c r="K31" i="87"/>
  <c r="M31" i="87" s="1"/>
  <c r="J31" i="87"/>
  <c r="G31" i="87"/>
  <c r="C31" i="87"/>
  <c r="B31" i="87"/>
  <c r="D31" i="87" s="1"/>
  <c r="K30" i="87"/>
  <c r="M30" i="87" s="1"/>
  <c r="J30" i="87"/>
  <c r="G30" i="87"/>
  <c r="C30" i="87"/>
  <c r="B30" i="87"/>
  <c r="M29" i="87"/>
  <c r="K29" i="87"/>
  <c r="J29" i="87"/>
  <c r="G29" i="87"/>
  <c r="C29" i="87"/>
  <c r="B29" i="87"/>
  <c r="D29" i="87" s="1"/>
  <c r="K28" i="87"/>
  <c r="M28" i="87" s="1"/>
  <c r="J28" i="87"/>
  <c r="G28" i="87"/>
  <c r="C28" i="87"/>
  <c r="D28" i="87" s="1"/>
  <c r="B28" i="87"/>
  <c r="K27" i="87"/>
  <c r="M27" i="87" s="1"/>
  <c r="J27" i="87"/>
  <c r="G27" i="87"/>
  <c r="C27" i="87"/>
  <c r="B27" i="87"/>
  <c r="D27" i="87" s="1"/>
  <c r="K26" i="87"/>
  <c r="M26" i="87" s="1"/>
  <c r="J26" i="87"/>
  <c r="G26" i="87"/>
  <c r="C26" i="87"/>
  <c r="B26" i="87"/>
  <c r="M25" i="87"/>
  <c r="K25" i="87"/>
  <c r="J25" i="87"/>
  <c r="G25" i="87"/>
  <c r="C25" i="87"/>
  <c r="B25" i="87"/>
  <c r="K24" i="87"/>
  <c r="M24" i="87" s="1"/>
  <c r="J24" i="87"/>
  <c r="G24" i="87"/>
  <c r="C24" i="87"/>
  <c r="D24" i="87" s="1"/>
  <c r="B24" i="87"/>
  <c r="K23" i="87"/>
  <c r="M23" i="87" s="1"/>
  <c r="J23" i="87"/>
  <c r="G23" i="87"/>
  <c r="C23" i="87"/>
  <c r="B23" i="87"/>
  <c r="D23" i="87" s="1"/>
  <c r="K22" i="87"/>
  <c r="M22" i="87" s="1"/>
  <c r="J22" i="87"/>
  <c r="G22" i="87"/>
  <c r="C22" i="87"/>
  <c r="B22" i="87"/>
  <c r="D22" i="87" s="1"/>
  <c r="M21" i="87"/>
  <c r="K21" i="87"/>
  <c r="J21" i="87"/>
  <c r="G21" i="87"/>
  <c r="C21" i="87"/>
  <c r="B21" i="87"/>
  <c r="K20" i="87"/>
  <c r="M20" i="87" s="1"/>
  <c r="J20" i="87"/>
  <c r="G20" i="87"/>
  <c r="C20" i="87"/>
  <c r="B20" i="87"/>
  <c r="K19" i="87"/>
  <c r="M19" i="87" s="1"/>
  <c r="J19" i="87"/>
  <c r="G19" i="87"/>
  <c r="C19" i="87"/>
  <c r="B19" i="87"/>
  <c r="D19" i="87" s="1"/>
  <c r="K18" i="87"/>
  <c r="M18" i="87" s="1"/>
  <c r="J18" i="87"/>
  <c r="G18" i="87"/>
  <c r="C18" i="87"/>
  <c r="B18" i="87"/>
  <c r="D18" i="87" s="1"/>
  <c r="M17" i="87"/>
  <c r="K17" i="87"/>
  <c r="J17" i="87"/>
  <c r="G17" i="87"/>
  <c r="C17" i="87"/>
  <c r="D17" i="87" s="1"/>
  <c r="B17" i="87"/>
  <c r="K16" i="87"/>
  <c r="M16" i="87" s="1"/>
  <c r="J16" i="87"/>
  <c r="G16" i="87"/>
  <c r="C16" i="87"/>
  <c r="B16" i="87"/>
  <c r="K15" i="87"/>
  <c r="M15" i="87" s="1"/>
  <c r="J15" i="87"/>
  <c r="G15" i="87"/>
  <c r="C15" i="87"/>
  <c r="B15" i="87"/>
  <c r="D15" i="87" s="1"/>
  <c r="G8" i="87"/>
  <c r="G7" i="87"/>
  <c r="B6" i="87"/>
  <c r="B5" i="87"/>
  <c r="A5" i="87"/>
  <c r="B4" i="87"/>
  <c r="A4" i="87"/>
  <c r="B3" i="87"/>
  <c r="A3" i="87"/>
  <c r="L63" i="86"/>
  <c r="I63" i="86"/>
  <c r="H63" i="86"/>
  <c r="J63" i="86" s="1"/>
  <c r="F63" i="86"/>
  <c r="E63" i="86"/>
  <c r="K62" i="86"/>
  <c r="M62" i="86" s="1"/>
  <c r="J62" i="86"/>
  <c r="G62" i="86"/>
  <c r="C62" i="86"/>
  <c r="B62" i="86"/>
  <c r="D62" i="86" s="1"/>
  <c r="K61" i="86"/>
  <c r="M61" i="86" s="1"/>
  <c r="J61" i="86"/>
  <c r="G61" i="86"/>
  <c r="C61" i="86"/>
  <c r="B61" i="86"/>
  <c r="D61" i="86" s="1"/>
  <c r="M60" i="86"/>
  <c r="K60" i="86"/>
  <c r="J60" i="86"/>
  <c r="G60" i="86"/>
  <c r="C60" i="86"/>
  <c r="B60" i="86"/>
  <c r="D60" i="86" s="1"/>
  <c r="K59" i="86"/>
  <c r="M59" i="86" s="1"/>
  <c r="J59" i="86"/>
  <c r="G59" i="86"/>
  <c r="C59" i="86"/>
  <c r="B59" i="86"/>
  <c r="K58" i="86"/>
  <c r="M58" i="86" s="1"/>
  <c r="J58" i="86"/>
  <c r="G58" i="86"/>
  <c r="C58" i="86"/>
  <c r="B58" i="86"/>
  <c r="D58" i="86" s="1"/>
  <c r="K57" i="86"/>
  <c r="M57" i="86" s="1"/>
  <c r="J57" i="86"/>
  <c r="G57" i="86"/>
  <c r="C57" i="86"/>
  <c r="B57" i="86"/>
  <c r="D57" i="86" s="1"/>
  <c r="K56" i="86"/>
  <c r="M56" i="86" s="1"/>
  <c r="J56" i="86"/>
  <c r="G56" i="86"/>
  <c r="C56" i="86"/>
  <c r="B56" i="86"/>
  <c r="D56" i="86" s="1"/>
  <c r="K55" i="86"/>
  <c r="M55" i="86" s="1"/>
  <c r="J55" i="86"/>
  <c r="G55" i="86"/>
  <c r="C55" i="86"/>
  <c r="B55" i="86"/>
  <c r="K54" i="86"/>
  <c r="M54" i="86" s="1"/>
  <c r="J54" i="86"/>
  <c r="G54" i="86"/>
  <c r="C54" i="86"/>
  <c r="B54" i="86"/>
  <c r="K53" i="86"/>
  <c r="M53" i="86" s="1"/>
  <c r="J53" i="86"/>
  <c r="G53" i="86"/>
  <c r="C53" i="86"/>
  <c r="B53" i="86"/>
  <c r="M52" i="86"/>
  <c r="K52" i="86"/>
  <c r="J52" i="86"/>
  <c r="G52" i="86"/>
  <c r="C52" i="86"/>
  <c r="B52" i="86"/>
  <c r="K51" i="86"/>
  <c r="M51" i="86" s="1"/>
  <c r="J51" i="86"/>
  <c r="G51" i="86"/>
  <c r="C51" i="86"/>
  <c r="B51" i="86"/>
  <c r="K50" i="86"/>
  <c r="M50" i="86" s="1"/>
  <c r="J50" i="86"/>
  <c r="G50" i="86"/>
  <c r="C50" i="86"/>
  <c r="B50" i="86"/>
  <c r="D50" i="86" s="1"/>
  <c r="K49" i="86"/>
  <c r="M49" i="86" s="1"/>
  <c r="J49" i="86"/>
  <c r="G49" i="86"/>
  <c r="C49" i="86"/>
  <c r="B49" i="86"/>
  <c r="K48" i="86"/>
  <c r="M48" i="86" s="1"/>
  <c r="J48" i="86"/>
  <c r="G48" i="86"/>
  <c r="C48" i="86"/>
  <c r="B48" i="86"/>
  <c r="D48" i="86" s="1"/>
  <c r="K47" i="86"/>
  <c r="M47" i="86" s="1"/>
  <c r="J47" i="86"/>
  <c r="G47" i="86"/>
  <c r="C47" i="86"/>
  <c r="B47" i="86"/>
  <c r="K46" i="86"/>
  <c r="M46" i="86" s="1"/>
  <c r="J46" i="86"/>
  <c r="G46" i="86"/>
  <c r="C46" i="86"/>
  <c r="B46" i="86"/>
  <c r="D46" i="86" s="1"/>
  <c r="K45" i="86"/>
  <c r="M45" i="86" s="1"/>
  <c r="J45" i="86"/>
  <c r="G45" i="86"/>
  <c r="C45" i="86"/>
  <c r="B45" i="86"/>
  <c r="D45" i="86" s="1"/>
  <c r="M44" i="86"/>
  <c r="K44" i="86"/>
  <c r="J44" i="86"/>
  <c r="G44" i="86"/>
  <c r="C44" i="86"/>
  <c r="B44" i="86"/>
  <c r="D44" i="86" s="1"/>
  <c r="K43" i="86"/>
  <c r="M43" i="86" s="1"/>
  <c r="J43" i="86"/>
  <c r="G43" i="86"/>
  <c r="C43" i="86"/>
  <c r="B43" i="86"/>
  <c r="K42" i="86"/>
  <c r="M42" i="86" s="1"/>
  <c r="J42" i="86"/>
  <c r="G42" i="86"/>
  <c r="C42" i="86"/>
  <c r="B42" i="86"/>
  <c r="D42" i="86" s="1"/>
  <c r="K41" i="86"/>
  <c r="M41" i="86" s="1"/>
  <c r="J41" i="86"/>
  <c r="G41" i="86"/>
  <c r="C41" i="86"/>
  <c r="B41" i="86"/>
  <c r="D41" i="86" s="1"/>
  <c r="K40" i="86"/>
  <c r="M40" i="86" s="1"/>
  <c r="J40" i="86"/>
  <c r="G40" i="86"/>
  <c r="C40" i="86"/>
  <c r="B40" i="86"/>
  <c r="D40" i="86" s="1"/>
  <c r="K39" i="86"/>
  <c r="M39" i="86" s="1"/>
  <c r="J39" i="86"/>
  <c r="G39" i="86"/>
  <c r="C39" i="86"/>
  <c r="B39" i="86"/>
  <c r="K38" i="86"/>
  <c r="M38" i="86" s="1"/>
  <c r="J38" i="86"/>
  <c r="G38" i="86"/>
  <c r="C38" i="86"/>
  <c r="B38" i="86"/>
  <c r="D38" i="86" s="1"/>
  <c r="K37" i="86"/>
  <c r="M37" i="86" s="1"/>
  <c r="J37" i="86"/>
  <c r="G37" i="86"/>
  <c r="C37" i="86"/>
  <c r="B37" i="86"/>
  <c r="D37" i="86" s="1"/>
  <c r="M36" i="86"/>
  <c r="K36" i="86"/>
  <c r="J36" i="86"/>
  <c r="G36" i="86"/>
  <c r="C36" i="86"/>
  <c r="B36" i="86"/>
  <c r="D36" i="86" s="1"/>
  <c r="K35" i="86"/>
  <c r="M35" i="86" s="1"/>
  <c r="J35" i="86"/>
  <c r="G35" i="86"/>
  <c r="C35" i="86"/>
  <c r="B35" i="86"/>
  <c r="K34" i="86"/>
  <c r="M34" i="86" s="1"/>
  <c r="J34" i="86"/>
  <c r="G34" i="86"/>
  <c r="C34" i="86"/>
  <c r="B34" i="86"/>
  <c r="D34" i="86" s="1"/>
  <c r="K33" i="86"/>
  <c r="M33" i="86" s="1"/>
  <c r="J33" i="86"/>
  <c r="G33" i="86"/>
  <c r="C33" i="86"/>
  <c r="B33" i="86"/>
  <c r="D33" i="86" s="1"/>
  <c r="K32" i="86"/>
  <c r="M32" i="86" s="1"/>
  <c r="J32" i="86"/>
  <c r="G32" i="86"/>
  <c r="C32" i="86"/>
  <c r="B32" i="86"/>
  <c r="D32" i="86" s="1"/>
  <c r="K31" i="86"/>
  <c r="M31" i="86" s="1"/>
  <c r="J31" i="86"/>
  <c r="G31" i="86"/>
  <c r="C31" i="86"/>
  <c r="D31" i="86" s="1"/>
  <c r="B31" i="86"/>
  <c r="K30" i="86"/>
  <c r="M30" i="86" s="1"/>
  <c r="J30" i="86"/>
  <c r="G30" i="86"/>
  <c r="C30" i="86"/>
  <c r="B30" i="86"/>
  <c r="D30" i="86" s="1"/>
  <c r="K29" i="86"/>
  <c r="M29" i="86" s="1"/>
  <c r="J29" i="86"/>
  <c r="G29" i="86"/>
  <c r="C29" i="86"/>
  <c r="B29" i="86"/>
  <c r="D29" i="86" s="1"/>
  <c r="K28" i="86"/>
  <c r="M28" i="86" s="1"/>
  <c r="J28" i="86"/>
  <c r="G28" i="86"/>
  <c r="C28" i="86"/>
  <c r="B28" i="86"/>
  <c r="D28" i="86" s="1"/>
  <c r="K27" i="86"/>
  <c r="M27" i="86" s="1"/>
  <c r="J27" i="86"/>
  <c r="G27" i="86"/>
  <c r="C27" i="86"/>
  <c r="B27" i="86"/>
  <c r="K26" i="86"/>
  <c r="M26" i="86" s="1"/>
  <c r="J26" i="86"/>
  <c r="G26" i="86"/>
  <c r="C26" i="86"/>
  <c r="B26" i="86"/>
  <c r="D26" i="86" s="1"/>
  <c r="K25" i="86"/>
  <c r="M25" i="86" s="1"/>
  <c r="J25" i="86"/>
  <c r="G25" i="86"/>
  <c r="C25" i="86"/>
  <c r="B25" i="86"/>
  <c r="K24" i="86"/>
  <c r="M24" i="86" s="1"/>
  <c r="J24" i="86"/>
  <c r="G24" i="86"/>
  <c r="C24" i="86"/>
  <c r="B24" i="86"/>
  <c r="D24" i="86" s="1"/>
  <c r="K23" i="86"/>
  <c r="M23" i="86" s="1"/>
  <c r="J23" i="86"/>
  <c r="G23" i="86"/>
  <c r="C23" i="86"/>
  <c r="B23" i="86"/>
  <c r="K22" i="86"/>
  <c r="M22" i="86" s="1"/>
  <c r="J22" i="86"/>
  <c r="G22" i="86"/>
  <c r="C22" i="86"/>
  <c r="B22" i="86"/>
  <c r="D22" i="86" s="1"/>
  <c r="K21" i="86"/>
  <c r="M21" i="86" s="1"/>
  <c r="J21" i="86"/>
  <c r="G21" i="86"/>
  <c r="C21" i="86"/>
  <c r="B21" i="86"/>
  <c r="D21" i="86" s="1"/>
  <c r="M20" i="86"/>
  <c r="K20" i="86"/>
  <c r="J20" i="86"/>
  <c r="G20" i="86"/>
  <c r="C20" i="86"/>
  <c r="D20" i="86" s="1"/>
  <c r="B20" i="86"/>
  <c r="K19" i="86"/>
  <c r="M19" i="86" s="1"/>
  <c r="J19" i="86"/>
  <c r="G19" i="86"/>
  <c r="C19" i="86"/>
  <c r="B19" i="86"/>
  <c r="K18" i="86"/>
  <c r="M18" i="86" s="1"/>
  <c r="J18" i="86"/>
  <c r="G18" i="86"/>
  <c r="C18" i="86"/>
  <c r="B18" i="86"/>
  <c r="D18" i="86" s="1"/>
  <c r="K17" i="86"/>
  <c r="M17" i="86" s="1"/>
  <c r="J17" i="86"/>
  <c r="G17" i="86"/>
  <c r="C17" i="86"/>
  <c r="B17" i="86"/>
  <c r="K16" i="86"/>
  <c r="M16" i="86" s="1"/>
  <c r="J16" i="86"/>
  <c r="G16" i="86"/>
  <c r="C16" i="86"/>
  <c r="B16" i="86"/>
  <c r="D16" i="86" s="1"/>
  <c r="K15" i="86"/>
  <c r="J15" i="86"/>
  <c r="G15" i="86"/>
  <c r="C15" i="86"/>
  <c r="B15" i="86"/>
  <c r="G8" i="86"/>
  <c r="G7" i="86"/>
  <c r="B6" i="86"/>
  <c r="B5" i="86"/>
  <c r="A5" i="86"/>
  <c r="B4" i="86"/>
  <c r="A4" i="86"/>
  <c r="B3" i="86"/>
  <c r="A3" i="86"/>
  <c r="G63" i="87" l="1"/>
  <c r="D25" i="87"/>
  <c r="D39" i="86"/>
  <c r="D23" i="86"/>
  <c r="D25" i="86"/>
  <c r="D53" i="86"/>
  <c r="D21" i="87"/>
  <c r="D30" i="87"/>
  <c r="D49" i="86"/>
  <c r="D52" i="86"/>
  <c r="D57" i="87"/>
  <c r="D40" i="87"/>
  <c r="C63" i="86"/>
  <c r="D54" i="86"/>
  <c r="D26" i="87"/>
  <c r="D17" i="86"/>
  <c r="D50" i="87"/>
  <c r="D55" i="86"/>
  <c r="D47" i="86"/>
  <c r="K63" i="86"/>
  <c r="M63" i="86" s="1"/>
  <c r="G63" i="86"/>
  <c r="D19" i="86"/>
  <c r="D27" i="86"/>
  <c r="D35" i="86"/>
  <c r="D43" i="86"/>
  <c r="D51" i="86"/>
  <c r="D59" i="86"/>
  <c r="D20" i="87"/>
  <c r="D32" i="87"/>
  <c r="D16" i="87"/>
  <c r="D48" i="87"/>
  <c r="D59" i="87"/>
  <c r="D43" i="87"/>
  <c r="M15" i="86"/>
  <c r="D39" i="87"/>
  <c r="D55" i="87"/>
  <c r="D51" i="87"/>
  <c r="D15" i="86"/>
  <c r="B63" i="86"/>
  <c r="D63" i="86" s="1"/>
  <c r="C63" i="87"/>
  <c r="D38" i="87"/>
  <c r="D45" i="87"/>
  <c r="D47" i="87"/>
  <c r="D54" i="87"/>
  <c r="D61" i="87"/>
  <c r="B63" i="87"/>
  <c r="K63" i="87"/>
  <c r="M63" i="87" s="1"/>
  <c r="B6" i="15"/>
  <c r="B5" i="15"/>
  <c r="B4" i="15"/>
  <c r="B3" i="15"/>
  <c r="C4" i="68"/>
  <c r="C5" i="68"/>
  <c r="C6" i="68"/>
  <c r="D63" i="87" l="1"/>
  <c r="K9" i="68"/>
  <c r="M15" i="15"/>
  <c r="K14" i="15"/>
  <c r="L15" i="15"/>
  <c r="K15" i="15"/>
  <c r="L14" i="15"/>
  <c r="M14" i="15"/>
  <c r="L16" i="15" l="1"/>
  <c r="K16" i="15"/>
  <c r="C3" i="68"/>
  <c r="G15" i="15"/>
  <c r="B15" i="15"/>
  <c r="J15" i="15"/>
  <c r="I14" i="15"/>
  <c r="D14" i="15"/>
  <c r="F15" i="15"/>
  <c r="F14" i="15"/>
  <c r="H15" i="15"/>
  <c r="G14" i="15"/>
  <c r="B14" i="15"/>
  <c r="E15" i="15"/>
  <c r="C14" i="15"/>
  <c r="C15" i="15"/>
  <c r="D15" i="15"/>
  <c r="I15" i="15"/>
  <c r="E14" i="15"/>
  <c r="J14" i="15"/>
  <c r="H14" i="15"/>
  <c r="C16" i="15" l="1"/>
  <c r="E16" i="15"/>
  <c r="B16" i="15"/>
  <c r="I16" i="15"/>
  <c r="H16" i="15"/>
  <c r="F16" i="15"/>
  <c r="M16" i="15" l="1"/>
  <c r="C41" i="13" l="1"/>
  <c r="G16" i="15" l="1"/>
  <c r="D16" i="15" l="1"/>
  <c r="J16" i="15"/>
</calcChain>
</file>

<file path=xl/sharedStrings.xml><?xml version="1.0" encoding="utf-8"?>
<sst xmlns="http://schemas.openxmlformats.org/spreadsheetml/2006/main" count="131" uniqueCount="66">
  <si>
    <t>Intelligent Data Collection Limited</t>
  </si>
  <si>
    <t>Three Tuns and Winnersh Crossroads</t>
  </si>
  <si>
    <t>Client:</t>
  </si>
  <si>
    <t>Wokingham Borough Council</t>
  </si>
  <si>
    <t>Project Number:</t>
  </si>
  <si>
    <t>ID-0724-0040</t>
  </si>
  <si>
    <t>Date of Survey:</t>
  </si>
  <si>
    <t>19.10.2024</t>
  </si>
  <si>
    <t xml:space="preserve">Survey Type: </t>
  </si>
  <si>
    <t>ANPR Sample Rate Report</t>
  </si>
  <si>
    <t>Quality Assurance and Issue Record</t>
  </si>
  <si>
    <t>Quality Assurance</t>
  </si>
  <si>
    <t>Revision</t>
  </si>
  <si>
    <t>Rev A</t>
  </si>
  <si>
    <t>Date</t>
  </si>
  <si>
    <t>29.10.2024</t>
  </si>
  <si>
    <t>Prepared by</t>
  </si>
  <si>
    <t>Elyece Malnati</t>
  </si>
  <si>
    <t>Signature</t>
  </si>
  <si>
    <t>Checked by</t>
  </si>
  <si>
    <t>David Brown</t>
  </si>
  <si>
    <t>Project Director</t>
  </si>
  <si>
    <t>Paul O'Neill</t>
  </si>
  <si>
    <t>Project Number</t>
  </si>
  <si>
    <t>File Ref</t>
  </si>
  <si>
    <t>ID-0724-0040 Three Tuns and Winnersh Crossroads - ANPR Sample Rate Report - 19_10_2024</t>
  </si>
  <si>
    <t>Issue Sheet</t>
  </si>
  <si>
    <t>Issued to</t>
  </si>
  <si>
    <t>Brianne del Rosario</t>
  </si>
  <si>
    <t>Email</t>
  </si>
  <si>
    <t>Contents Page</t>
  </si>
  <si>
    <t>Location Plan</t>
  </si>
  <si>
    <t>Plate Capture Summary</t>
  </si>
  <si>
    <t>Coordinates</t>
  </si>
  <si>
    <t>Google Maps Link</t>
  </si>
  <si>
    <t>51.439953, -0.930469</t>
  </si>
  <si>
    <t>ANPR Terminology</t>
  </si>
  <si>
    <t>ANPR sites are either assumed to be 'External' or 'Internal'. This affects the way in which the OD matching process works in relation to each site. The differences between the two types are as follows:
External (shown in blue coloured tabs) - these are sites which are assumed to be on the periphery of the study area and hence vehicles passing through these sites will be starting or ending their trip. Directions at these sites are set to Inbound and Outbound, and for sites that have vehicles travelling into the study area (i.e. they are not purely a one-way Outbound site) a ANPR Inbound Match Rate statistic is presented in addition to the capture rates for each direction.
Internal (shown in pink coloured tabs) - these are sites that are considered to be possible through movement sites for longer distance OD movements - i.e. they may be an intermediate capture point for vehicles seen entering and exiting the study area elsewhere. In this instance, the OD movement is assigned to the initial and final capture locations. Internal sites can be the origin of a trip (if it is not captured elsewhere before) or the destination of a trip (if it is not captured again after). However, as the majority of vehicles passing these locations will have both the origin and destination assigned elsewhere, match rates are not presented for these points. Directions at these sites will be given as N and S (effectively meaning NB and SB), for example, as opposed to Inbound and Outbound.
Match rates will often be lower than capture rates at External sites; there are three key reasons for this. Firstly for a vehicle to be successfully matched it has to be captured at both the inbound site and also a subsequent site (either internal or outbound at an external site). Therefore, depending on the capture rate success at the subsequent site, the probability of being captured at both sites may be lower. Secondly, any trips that either start or end their trips within the study area may only be captured once, either entering or exiting the cordon, and hence it will not be matched against a previous/subsequent capture. Finally, study areas that are not fully covered on each entry/exit into the cordon will allow vehicles to enter or leave the study area without being captured and will again result in unmatched trips.</t>
  </si>
  <si>
    <r>
      <rPr>
        <b/>
        <sz val="10"/>
        <rFont val="Tahoma"/>
        <family val="2"/>
      </rPr>
      <t>Additional Notes</t>
    </r>
    <r>
      <rPr>
        <sz val="10"/>
        <rFont val="Tahoma"/>
        <family val="2"/>
      </rPr>
      <t xml:space="preserve"> (Factors which may impact on survey results such as accidents, roadworks, special events)</t>
    </r>
  </si>
  <si>
    <t>Capture / Matching Overview</t>
  </si>
  <si>
    <t>Overall Sample Rates</t>
  </si>
  <si>
    <t>Inbound Sample Rates</t>
  </si>
  <si>
    <t>Outbound Sample Rates</t>
  </si>
  <si>
    <t>Inbound Match Rates</t>
  </si>
  <si>
    <t>MCC</t>
  </si>
  <si>
    <t>Captured Plates</t>
  </si>
  <si>
    <t>Sample Rate</t>
  </si>
  <si>
    <t>Matched Plates</t>
  </si>
  <si>
    <t>Match Rate</t>
  </si>
  <si>
    <t>Site</t>
  </si>
  <si>
    <t>1</t>
  </si>
  <si>
    <t>2</t>
  </si>
  <si>
    <t>Total</t>
  </si>
  <si>
    <t>External Site</t>
  </si>
  <si>
    <t>Internal Site</t>
  </si>
  <si>
    <t>*Inbound match rates are only shown for the external sites that have traffic inbound to the study area</t>
  </si>
  <si>
    <t>*For internal sites, the MCC and capture data will relate to EB and WB or NB and SB as opposed to Inbound and Outbound</t>
  </si>
  <si>
    <t>Project Name:</t>
  </si>
  <si>
    <t>Road Name:</t>
  </si>
  <si>
    <t>Aldbourne Avenue</t>
  </si>
  <si>
    <t>Prepared by:</t>
  </si>
  <si>
    <t>Site Number:</t>
  </si>
  <si>
    <t>Checked by:</t>
  </si>
  <si>
    <t>Site Sample and Match Rates</t>
  </si>
  <si>
    <t>Time Period</t>
  </si>
  <si>
    <t>Ramsbury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</si>
</sst>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2"/>
      <color theme="1"/>
      <name val="Calibri"/>
      <family val="2"/>
      <scheme val="minor"/>
    </font>
    <font>
      <sz val="10"/>
      <color theme="1"/>
      <name val="Tahoma"/>
      <family val="2"/>
    </font>
    <font>
      <sz val="11"/>
      <color theme="1"/>
      <name val="Calibri"/>
      <family val="2"/>
      <scheme val="minor"/>
    </font>
    <font>
      <sz val="10"/>
      <color theme="1"/>
      <name val="Tahoma"/>
      <family val="2"/>
    </font>
    <font>
      <sz val="10"/>
      <color theme="1"/>
      <name val="Tahoma"/>
      <family val="2"/>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2"/>
      <color theme="10"/>
      <name val="Calibri"/>
      <family val="2"/>
      <scheme val="minor"/>
    </font>
    <font>
      <u/>
      <sz val="12"/>
      <color theme="11"/>
      <name val="Calibri"/>
      <family val="2"/>
      <scheme val="minor"/>
    </font>
    <font>
      <sz val="8"/>
      <name val="Calibri"/>
      <family val="2"/>
      <scheme val="minor"/>
    </font>
    <font>
      <sz val="10"/>
      <name val="Tahoma"/>
      <family val="2"/>
    </font>
    <font>
      <b/>
      <sz val="10"/>
      <name val="Tahoma"/>
      <family val="2"/>
    </font>
    <font>
      <b/>
      <sz val="24"/>
      <name val="Tahoma"/>
      <family val="2"/>
    </font>
    <font>
      <b/>
      <sz val="20"/>
      <name val="Tahoma"/>
      <family val="2"/>
    </font>
    <font>
      <sz val="14"/>
      <name val="Tahoma"/>
      <family val="2"/>
    </font>
    <font>
      <sz val="12"/>
      <name val="Tahoma"/>
      <family val="2"/>
    </font>
    <font>
      <sz val="11"/>
      <color indexed="8"/>
      <name val="Calibri"/>
      <family val="2"/>
    </font>
    <font>
      <sz val="12"/>
      <color theme="1"/>
      <name val="Tahoma"/>
      <family val="2"/>
    </font>
    <font>
      <b/>
      <sz val="10"/>
      <color theme="1"/>
      <name val="Tahoma"/>
      <family val="2"/>
    </font>
    <font>
      <sz val="10"/>
      <color theme="1"/>
      <name val="Tahoma"/>
      <family val="2"/>
    </font>
    <font>
      <b/>
      <sz val="12"/>
      <color theme="1"/>
      <name val="Tahoma"/>
      <family val="2"/>
    </font>
    <font>
      <b/>
      <sz val="10"/>
      <name val="Arial"/>
      <family val="2"/>
    </font>
    <font>
      <u/>
      <sz val="10"/>
      <color indexed="12"/>
      <name val="Arial"/>
      <family val="2"/>
    </font>
    <font>
      <sz val="10"/>
      <color indexed="12"/>
      <name val="Arial"/>
      <family val="2"/>
    </font>
    <font>
      <sz val="10"/>
      <color rgb="FF242729"/>
      <name val="Tahoma"/>
      <family val="2"/>
    </font>
    <font>
      <sz val="12"/>
      <color theme="0"/>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8DB4E2"/>
        <bgColor indexed="64"/>
      </patternFill>
    </fill>
  </fills>
  <borders count="39">
    <border>
      <left/>
      <right/>
      <top/>
      <bottom/>
      <diagonal/>
    </border>
    <border>
      <left style="double">
        <color auto="1"/>
      </left>
      <right style="double">
        <color auto="1"/>
      </right>
      <top/>
      <bottom style="hair">
        <color auto="1"/>
      </bottom>
      <diagonal/>
    </border>
    <border>
      <left style="double">
        <color auto="1"/>
      </left>
      <right style="double">
        <color auto="1"/>
      </right>
      <top style="double">
        <color auto="1"/>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double">
        <color auto="1"/>
      </left>
      <right style="double">
        <color auto="1"/>
      </right>
      <top style="double">
        <color auto="1"/>
      </top>
      <bottom style="double">
        <color auto="1"/>
      </bottom>
      <diagonal/>
    </border>
    <border>
      <left style="thin">
        <color auto="1"/>
      </left>
      <right/>
      <top style="double">
        <color auto="1"/>
      </top>
      <bottom style="thin">
        <color indexed="64"/>
      </bottom>
      <diagonal/>
    </border>
    <border>
      <left/>
      <right/>
      <top style="double">
        <color auto="1"/>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right style="double">
        <color auto="1"/>
      </right>
      <top style="double">
        <color auto="1"/>
      </top>
      <bottom style="thin">
        <color indexed="64"/>
      </bottom>
      <diagonal/>
    </border>
    <border>
      <left style="thin">
        <color auto="1"/>
      </left>
      <right style="double">
        <color auto="1"/>
      </right>
      <top/>
      <bottom style="thin">
        <color auto="1"/>
      </bottom>
      <diagonal/>
    </border>
    <border>
      <left style="double">
        <color auto="1"/>
      </left>
      <right/>
      <top style="double">
        <color auto="1"/>
      </top>
      <bottom style="hair">
        <color auto="1"/>
      </bottom>
      <diagonal/>
    </border>
    <border>
      <left style="double">
        <color auto="1"/>
      </left>
      <right style="double">
        <color auto="1"/>
      </right>
      <top/>
      <bottom/>
      <diagonal/>
    </border>
    <border>
      <left/>
      <right/>
      <top style="double">
        <color auto="1"/>
      </top>
      <bottom style="double">
        <color auto="1"/>
      </bottom>
      <diagonal/>
    </border>
    <border>
      <left style="medium">
        <color indexed="64"/>
      </left>
      <right style="medium">
        <color indexed="64"/>
      </right>
      <top style="medium">
        <color indexed="64"/>
      </top>
      <bottom style="medium">
        <color indexed="64"/>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s>
  <cellStyleXfs count="553">
    <xf numFmtId="0" fontId="0" fillId="0" borderId="0"/>
    <xf numFmtId="9" fontId="6" fillId="0" borderId="0" applyFont="0" applyFill="0" applyBorder="0" applyAlignment="0" applyProtection="0"/>
    <xf numFmtId="0" fontId="7"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8" fillId="0" borderId="0"/>
    <xf numFmtId="0" fontId="8" fillId="0" borderId="0"/>
    <xf numFmtId="0" fontId="8" fillId="0" borderId="0"/>
    <xf numFmtId="0" fontId="18" fillId="0" borderId="0"/>
    <xf numFmtId="0" fontId="8"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9" fontId="8" fillId="0" borderId="0" applyFont="0" applyFill="0" applyBorder="0" applyAlignment="0" applyProtection="0"/>
    <xf numFmtId="0" fontId="4" fillId="0" borderId="0"/>
    <xf numFmtId="0" fontId="6" fillId="0" borderId="0"/>
    <xf numFmtId="9" fontId="6" fillId="0" borderId="0" applyFont="0" applyFill="0" applyBorder="0" applyAlignment="0" applyProtection="0"/>
    <xf numFmtId="0" fontId="5" fillId="0" borderId="0"/>
    <xf numFmtId="0" fontId="3" fillId="0" borderId="0"/>
    <xf numFmtId="0" fontId="6" fillId="0" borderId="0"/>
    <xf numFmtId="9" fontId="6" fillId="0" borderId="0" applyFont="0" applyFill="0" applyBorder="0" applyAlignment="0" applyProtection="0"/>
    <xf numFmtId="0" fontId="3" fillId="0" borderId="0"/>
    <xf numFmtId="0" fontId="2" fillId="0" borderId="0"/>
    <xf numFmtId="0" fontId="24" fillId="0" borderId="0" applyNumberFormat="0" applyFill="0" applyBorder="0" applyAlignment="0" applyProtection="0">
      <alignment vertical="top"/>
      <protection locked="0"/>
    </xf>
  </cellStyleXfs>
  <cellXfs count="129">
    <xf numFmtId="0" fontId="0" fillId="0" borderId="0" xfId="0"/>
    <xf numFmtId="0" fontId="12" fillId="0" borderId="0" xfId="391" applyFont="1"/>
    <xf numFmtId="0" fontId="13" fillId="0" borderId="0" xfId="391" applyFont="1"/>
    <xf numFmtId="0" fontId="14" fillId="0" borderId="0" xfId="391" applyFont="1"/>
    <xf numFmtId="0" fontId="12" fillId="0" borderId="0" xfId="391" applyFont="1" applyAlignment="1">
      <alignment horizontal="left"/>
    </xf>
    <xf numFmtId="0" fontId="12" fillId="0" borderId="0" xfId="391" applyFont="1" applyAlignment="1" applyProtection="1">
      <alignment horizontal="left"/>
      <protection locked="0"/>
    </xf>
    <xf numFmtId="0" fontId="12" fillId="0" borderId="0" xfId="391" applyFont="1" applyProtection="1">
      <protection locked="0"/>
    </xf>
    <xf numFmtId="14" fontId="12" fillId="0" borderId="0" xfId="391" applyNumberFormat="1" applyFont="1" applyAlignment="1" applyProtection="1">
      <alignment horizontal="left"/>
      <protection locked="0"/>
    </xf>
    <xf numFmtId="14" fontId="12" fillId="0" borderId="0" xfId="391" applyNumberFormat="1" applyFont="1" applyAlignment="1">
      <alignment horizontal="left"/>
    </xf>
    <xf numFmtId="0" fontId="15" fillId="0" borderId="0" xfId="391" applyFont="1" applyAlignment="1">
      <alignment horizontal="center" vertical="center"/>
    </xf>
    <xf numFmtId="0" fontId="16" fillId="0" borderId="0" xfId="391" applyFont="1"/>
    <xf numFmtId="0" fontId="12" fillId="0" borderId="4" xfId="391" applyFont="1" applyBorder="1" applyAlignment="1" applyProtection="1">
      <alignment horizontal="center"/>
      <protection locked="0"/>
    </xf>
    <xf numFmtId="0" fontId="12" fillId="0" borderId="5" xfId="391" applyFont="1" applyBorder="1" applyAlignment="1">
      <alignment horizontal="center"/>
    </xf>
    <xf numFmtId="14" fontId="12" fillId="0" borderId="6" xfId="391" applyNumberFormat="1" applyFont="1" applyBorder="1" applyAlignment="1" applyProtection="1">
      <alignment horizontal="center"/>
      <protection locked="0"/>
    </xf>
    <xf numFmtId="0" fontId="12" fillId="0" borderId="6" xfId="391" applyFont="1" applyBorder="1" applyAlignment="1" applyProtection="1">
      <alignment horizontal="center"/>
      <protection locked="0"/>
    </xf>
    <xf numFmtId="0" fontId="12" fillId="0" borderId="7" xfId="391" applyFont="1" applyBorder="1" applyAlignment="1">
      <alignment horizontal="center" vertical="center"/>
    </xf>
    <xf numFmtId="0" fontId="12" fillId="0" borderId="8" xfId="391" applyFont="1" applyBorder="1" applyAlignment="1" applyProtection="1">
      <alignment horizontal="center" vertical="center" wrapText="1"/>
      <protection locked="0"/>
    </xf>
    <xf numFmtId="0" fontId="12" fillId="0" borderId="8" xfId="391" applyFont="1" applyBorder="1" applyAlignment="1" applyProtection="1">
      <alignment horizontal="center" vertical="center"/>
      <protection locked="0"/>
    </xf>
    <xf numFmtId="0" fontId="12" fillId="0" borderId="0" xfId="391" applyFont="1" applyAlignment="1">
      <alignment vertical="center"/>
    </xf>
    <xf numFmtId="14" fontId="12" fillId="0" borderId="8" xfId="391" applyNumberFormat="1" applyFont="1" applyBorder="1" applyAlignment="1" applyProtection="1">
      <alignment horizontal="center"/>
      <protection locked="0"/>
    </xf>
    <xf numFmtId="0" fontId="12" fillId="0" borderId="8" xfId="391" applyFont="1" applyBorder="1" applyAlignment="1" applyProtection="1">
      <alignment horizontal="center"/>
      <protection locked="0"/>
    </xf>
    <xf numFmtId="0" fontId="12" fillId="0" borderId="9" xfId="391" applyFont="1" applyBorder="1" applyProtection="1">
      <protection locked="0"/>
    </xf>
    <xf numFmtId="0" fontId="12" fillId="0" borderId="10" xfId="391" applyFont="1" applyBorder="1" applyProtection="1">
      <protection locked="0"/>
    </xf>
    <xf numFmtId="0" fontId="12" fillId="0" borderId="5" xfId="391" applyFont="1" applyBorder="1" applyAlignment="1" applyProtection="1">
      <alignment horizontal="center"/>
      <protection locked="0"/>
    </xf>
    <xf numFmtId="0" fontId="12" fillId="0" borderId="6" xfId="391" applyFont="1" applyBorder="1" applyProtection="1">
      <protection locked="0"/>
    </xf>
    <xf numFmtId="0" fontId="12" fillId="0" borderId="5" xfId="391" applyFont="1" applyBorder="1" applyProtection="1">
      <protection locked="0"/>
    </xf>
    <xf numFmtId="0" fontId="12" fillId="0" borderId="7" xfId="391" applyFont="1" applyBorder="1" applyProtection="1">
      <protection locked="0"/>
    </xf>
    <xf numFmtId="0" fontId="12" fillId="0" borderId="8" xfId="391" applyFont="1" applyBorder="1" applyProtection="1">
      <protection locked="0"/>
    </xf>
    <xf numFmtId="0" fontId="17" fillId="0" borderId="0" xfId="391" applyFont="1" applyProtection="1">
      <protection locked="0"/>
    </xf>
    <xf numFmtId="0" fontId="15" fillId="0" borderId="0" xfId="393" applyFont="1" applyAlignment="1">
      <alignment horizontal="left" vertical="center"/>
    </xf>
    <xf numFmtId="0" fontId="13" fillId="0" borderId="0" xfId="0" applyFont="1" applyAlignment="1">
      <alignment horizontal="left"/>
    </xf>
    <xf numFmtId="0" fontId="12" fillId="0" borderId="0" xfId="0" applyFont="1" applyAlignment="1">
      <alignment horizontal="left"/>
    </xf>
    <xf numFmtId="0" fontId="19" fillId="0" borderId="0" xfId="0" applyFont="1"/>
    <xf numFmtId="0" fontId="20" fillId="0" borderId="0" xfId="0" applyFont="1"/>
    <xf numFmtId="0" fontId="21" fillId="0" borderId="0" xfId="0" applyFont="1"/>
    <xf numFmtId="0" fontId="19" fillId="0" borderId="0" xfId="0" applyFont="1" applyAlignment="1">
      <alignment horizontal="center"/>
    </xf>
    <xf numFmtId="0" fontId="12" fillId="0" borderId="3" xfId="391" applyFont="1" applyBorder="1" applyAlignment="1">
      <alignment horizontal="center"/>
    </xf>
    <xf numFmtId="0" fontId="20" fillId="0" borderId="0" xfId="0" applyFont="1" applyAlignment="1">
      <alignment horizontal="center"/>
    </xf>
    <xf numFmtId="0" fontId="20" fillId="0" borderId="0" xfId="0" applyFont="1" applyAlignment="1">
      <alignment horizontal="left"/>
    </xf>
    <xf numFmtId="0" fontId="20" fillId="0" borderId="0" xfId="0" applyFont="1" applyAlignment="1">
      <alignment horizontal="left" vertical="center"/>
    </xf>
    <xf numFmtId="0" fontId="12" fillId="0" borderId="28" xfId="391" applyFont="1" applyBorder="1" applyAlignment="1" applyProtection="1">
      <alignment horizontal="center"/>
      <protection locked="0"/>
    </xf>
    <xf numFmtId="0" fontId="12" fillId="0" borderId="29" xfId="391" applyFont="1" applyBorder="1" applyAlignment="1" applyProtection="1">
      <alignment horizontal="center"/>
      <protection locked="0"/>
    </xf>
    <xf numFmtId="0" fontId="12" fillId="0" borderId="30" xfId="391" applyFont="1" applyBorder="1" applyAlignment="1" applyProtection="1">
      <alignment horizontal="center" vertical="center"/>
      <protection locked="0"/>
    </xf>
    <xf numFmtId="0" fontId="12" fillId="0" borderId="30" xfId="391" applyFont="1" applyBorder="1" applyAlignment="1" applyProtection="1">
      <alignment horizontal="center"/>
      <protection locked="0"/>
    </xf>
    <xf numFmtId="0" fontId="12" fillId="0" borderId="32" xfId="391" applyFont="1" applyBorder="1" applyProtection="1">
      <protection locked="0"/>
    </xf>
    <xf numFmtId="0" fontId="12" fillId="0" borderId="29" xfId="391" applyFont="1" applyBorder="1" applyProtection="1">
      <protection locked="0"/>
    </xf>
    <xf numFmtId="0" fontId="12" fillId="0" borderId="30" xfId="391" applyFont="1" applyBorder="1" applyProtection="1">
      <protection locked="0"/>
    </xf>
    <xf numFmtId="0" fontId="22" fillId="0" borderId="0" xfId="0" applyFont="1" applyAlignment="1">
      <alignment horizontal="left"/>
    </xf>
    <xf numFmtId="0" fontId="20" fillId="0" borderId="0" xfId="0" applyFont="1" applyAlignment="1">
      <alignment horizontal="right"/>
    </xf>
    <xf numFmtId="0" fontId="20" fillId="2" borderId="33" xfId="0" applyFont="1" applyFill="1" applyBorder="1" applyAlignment="1">
      <alignment horizontal="center"/>
    </xf>
    <xf numFmtId="9" fontId="20" fillId="2" borderId="11" xfId="0" applyNumberFormat="1" applyFont="1" applyFill="1" applyBorder="1" applyAlignment="1">
      <alignment horizontal="center"/>
    </xf>
    <xf numFmtId="0" fontId="20" fillId="2" borderId="11" xfId="0" applyFont="1" applyFill="1" applyBorder="1" applyAlignment="1">
      <alignment horizontal="center"/>
    </xf>
    <xf numFmtId="0" fontId="12" fillId="0" borderId="5" xfId="0" applyFont="1" applyBorder="1" applyAlignment="1" applyProtection="1">
      <alignment horizontal="center" vertical="center"/>
      <protection locked="0"/>
    </xf>
    <xf numFmtId="0" fontId="19" fillId="0" borderId="0" xfId="2" applyFont="1"/>
    <xf numFmtId="0" fontId="20" fillId="4" borderId="11" xfId="2" applyFont="1" applyFill="1" applyBorder="1" applyAlignment="1">
      <alignment horizontal="center"/>
    </xf>
    <xf numFmtId="0" fontId="20" fillId="3" borderId="11" xfId="2" applyFont="1" applyFill="1" applyBorder="1" applyAlignment="1">
      <alignment horizontal="center"/>
    </xf>
    <xf numFmtId="0" fontId="8" fillId="0" borderId="0" xfId="391"/>
    <xf numFmtId="0" fontId="23" fillId="0" borderId="0" xfId="391" applyFont="1"/>
    <xf numFmtId="0" fontId="1" fillId="0" borderId="0" xfId="0" applyFont="1"/>
    <xf numFmtId="0" fontId="20" fillId="4" borderId="11" xfId="0" applyFont="1" applyFill="1" applyBorder="1" applyAlignment="1">
      <alignment horizontal="center"/>
    </xf>
    <xf numFmtId="9" fontId="20" fillId="4" borderId="11" xfId="1" applyFont="1" applyFill="1" applyBorder="1" applyAlignment="1">
      <alignment horizontal="center"/>
    </xf>
    <xf numFmtId="0" fontId="27" fillId="0" borderId="0" xfId="0" applyFont="1"/>
    <xf numFmtId="0" fontId="26" fillId="0" borderId="37" xfId="0" applyFont="1" applyBorder="1" applyAlignment="1">
      <alignment horizontal="center" vertical="center"/>
    </xf>
    <xf numFmtId="9" fontId="26" fillId="0" borderId="37" xfId="0" applyNumberFormat="1" applyFont="1" applyBorder="1" applyAlignment="1">
      <alignment horizontal="center" vertical="center"/>
    </xf>
    <xf numFmtId="0" fontId="26" fillId="0" borderId="38" xfId="0" applyFont="1" applyBorder="1" applyAlignment="1">
      <alignment horizontal="center" vertical="center"/>
    </xf>
    <xf numFmtId="9" fontId="26" fillId="0" borderId="38" xfId="0" applyNumberFormat="1" applyFont="1" applyBorder="1" applyAlignment="1">
      <alignment horizontal="center" vertical="center"/>
    </xf>
    <xf numFmtId="0" fontId="1" fillId="0" borderId="0" xfId="0" applyFont="1" applyAlignment="1">
      <alignment horizontal="left"/>
    </xf>
    <xf numFmtId="0" fontId="17" fillId="0" borderId="0" xfId="391" applyFont="1" applyAlignment="1" applyProtection="1">
      <alignment horizontal="left" vertical="center"/>
      <protection locked="0"/>
    </xf>
    <xf numFmtId="49" fontId="1" fillId="6" borderId="37" xfId="0" applyNumberFormat="1" applyFont="1" applyFill="1" applyBorder="1" applyAlignment="1">
      <alignment horizontal="center"/>
    </xf>
    <xf numFmtId="49" fontId="1" fillId="6" borderId="38" xfId="0" applyNumberFormat="1" applyFont="1" applyFill="1" applyBorder="1" applyAlignment="1">
      <alignment horizontal="center"/>
    </xf>
    <xf numFmtId="0" fontId="14" fillId="0" borderId="0" xfId="391" applyFont="1" applyAlignment="1">
      <alignment horizontal="center" vertical="center"/>
    </xf>
    <xf numFmtId="0" fontId="14" fillId="0" borderId="0" xfId="391" applyFont="1" applyAlignment="1" applyProtection="1">
      <alignment horizontal="center" vertical="center"/>
      <protection locked="0"/>
    </xf>
    <xf numFmtId="0" fontId="12" fillId="0" borderId="3" xfId="391" applyFont="1" applyBorder="1" applyAlignment="1">
      <alignment horizontal="center"/>
    </xf>
    <xf numFmtId="0" fontId="12" fillId="0" borderId="7" xfId="391" applyFont="1" applyBorder="1" applyAlignment="1">
      <alignment horizontal="center"/>
    </xf>
    <xf numFmtId="0" fontId="12" fillId="0" borderId="12" xfId="391" applyFont="1" applyBorder="1" applyAlignment="1">
      <alignment horizontal="center"/>
    </xf>
    <xf numFmtId="0" fontId="12" fillId="0" borderId="13" xfId="391" applyFont="1" applyBorder="1" applyAlignment="1">
      <alignment horizontal="center"/>
    </xf>
    <xf numFmtId="0" fontId="12" fillId="0" borderId="31" xfId="391" applyFont="1" applyBorder="1" applyAlignment="1">
      <alignment horizontal="center"/>
    </xf>
    <xf numFmtId="0" fontId="13" fillId="5" borderId="22" xfId="391" applyFont="1" applyFill="1" applyBorder="1" applyAlignment="1">
      <alignment horizontal="left"/>
    </xf>
    <xf numFmtId="0" fontId="12" fillId="5" borderId="23" xfId="391" applyFont="1" applyFill="1" applyBorder="1" applyAlignment="1">
      <alignment horizontal="left"/>
    </xf>
    <xf numFmtId="0" fontId="12" fillId="5" borderId="24" xfId="391" applyFont="1" applyFill="1" applyBorder="1" applyAlignment="1">
      <alignment horizontal="left"/>
    </xf>
    <xf numFmtId="0" fontId="12" fillId="0" borderId="14" xfId="391" applyFont="1" applyBorder="1" applyAlignment="1" applyProtection="1">
      <alignment horizontal="left" vertical="top" wrapText="1"/>
      <protection locked="0"/>
    </xf>
    <xf numFmtId="0" fontId="12" fillId="0" borderId="15" xfId="391" applyFont="1" applyBorder="1" applyAlignment="1" applyProtection="1">
      <alignment horizontal="left" vertical="top" wrapText="1"/>
      <protection locked="0"/>
    </xf>
    <xf numFmtId="0" fontId="12" fillId="0" borderId="16" xfId="391" applyFont="1" applyBorder="1" applyAlignment="1" applyProtection="1">
      <alignment horizontal="left" vertical="top" wrapText="1"/>
      <protection locked="0"/>
    </xf>
    <xf numFmtId="0" fontId="12" fillId="0" borderId="17" xfId="391" applyFont="1" applyBorder="1" applyAlignment="1" applyProtection="1">
      <alignment horizontal="left" vertical="top" wrapText="1"/>
      <protection locked="0"/>
    </xf>
    <xf numFmtId="0" fontId="12" fillId="0" borderId="0" xfId="391" applyFont="1" applyAlignment="1" applyProtection="1">
      <alignment horizontal="left" vertical="top" wrapText="1"/>
      <protection locked="0"/>
    </xf>
    <xf numFmtId="0" fontId="12" fillId="0" borderId="18" xfId="391" applyFont="1" applyBorder="1" applyAlignment="1" applyProtection="1">
      <alignment horizontal="left" vertical="top" wrapText="1"/>
      <protection locked="0"/>
    </xf>
    <xf numFmtId="0" fontId="12" fillId="0" borderId="19" xfId="391" applyFont="1" applyBorder="1" applyAlignment="1" applyProtection="1">
      <alignment horizontal="left" vertical="top" wrapText="1"/>
      <protection locked="0"/>
    </xf>
    <xf numFmtId="0" fontId="12" fillId="0" borderId="20" xfId="391" applyFont="1" applyBorder="1" applyAlignment="1" applyProtection="1">
      <alignment horizontal="left" vertical="top" wrapText="1"/>
      <protection locked="0"/>
    </xf>
    <xf numFmtId="0" fontId="12" fillId="0" borderId="21" xfId="391" applyFont="1" applyBorder="1" applyAlignment="1" applyProtection="1">
      <alignment horizontal="left" vertical="top" wrapText="1"/>
      <protection locked="0"/>
    </xf>
    <xf numFmtId="0" fontId="12" fillId="5" borderId="22" xfId="391" applyFont="1" applyFill="1" applyBorder="1" applyAlignment="1">
      <alignment horizontal="left"/>
    </xf>
    <xf numFmtId="0" fontId="12" fillId="0" borderId="14" xfId="391" applyFont="1" applyBorder="1" applyAlignment="1">
      <alignment horizontal="center"/>
    </xf>
    <xf numFmtId="0" fontId="12" fillId="0" borderId="15" xfId="391" applyFont="1" applyBorder="1" applyAlignment="1">
      <alignment horizontal="center"/>
    </xf>
    <xf numFmtId="0" fontId="12" fillId="0" borderId="16" xfId="391" applyFont="1" applyBorder="1" applyAlignment="1">
      <alignment horizontal="center"/>
    </xf>
    <xf numFmtId="0" fontId="12" fillId="0" borderId="17" xfId="391" applyFont="1" applyBorder="1" applyAlignment="1">
      <alignment horizontal="center"/>
    </xf>
    <xf numFmtId="0" fontId="12" fillId="0" borderId="0" xfId="391" applyFont="1" applyAlignment="1">
      <alignment horizontal="center"/>
    </xf>
    <xf numFmtId="0" fontId="12" fillId="0" borderId="18" xfId="391" applyFont="1" applyBorder="1" applyAlignment="1">
      <alignment horizontal="center"/>
    </xf>
    <xf numFmtId="0" fontId="12" fillId="0" borderId="19" xfId="391" applyFont="1" applyBorder="1" applyAlignment="1">
      <alignment horizontal="center"/>
    </xf>
    <xf numFmtId="0" fontId="12" fillId="0" borderId="20" xfId="391" applyFont="1" applyBorder="1" applyAlignment="1">
      <alignment horizontal="center"/>
    </xf>
    <xf numFmtId="0" fontId="12" fillId="0" borderId="21" xfId="391" applyFont="1" applyBorder="1" applyAlignment="1">
      <alignment horizontal="center"/>
    </xf>
    <xf numFmtId="0" fontId="13" fillId="5" borderId="36" xfId="391" applyFont="1" applyFill="1" applyBorder="1" applyAlignment="1">
      <alignment horizontal="center" vertical="center"/>
    </xf>
    <xf numFmtId="0" fontId="25" fillId="0" borderId="36" xfId="552" applyFont="1" applyBorder="1" applyAlignment="1" applyProtection="1">
      <alignment horizontal="center" vertical="center"/>
    </xf>
    <xf numFmtId="0" fontId="12" fillId="0" borderId="36" xfId="391" applyFont="1" applyBorder="1" applyAlignment="1">
      <alignment horizontal="center" vertical="center"/>
    </xf>
    <xf numFmtId="0" fontId="13" fillId="5" borderId="22" xfId="391" applyFont="1" applyFill="1" applyBorder="1" applyAlignment="1">
      <alignment horizontal="center" vertical="center"/>
    </xf>
    <xf numFmtId="0" fontId="13" fillId="5" borderId="23" xfId="391" applyFont="1" applyFill="1" applyBorder="1" applyAlignment="1">
      <alignment horizontal="center" vertical="center"/>
    </xf>
    <xf numFmtId="0" fontId="13" fillId="5" borderId="24" xfId="391" applyFont="1" applyFill="1" applyBorder="1" applyAlignment="1">
      <alignment horizontal="center" vertical="center"/>
    </xf>
    <xf numFmtId="0" fontId="12" fillId="0" borderId="22" xfId="391" applyFont="1" applyBorder="1" applyAlignment="1">
      <alignment horizontal="center" vertical="center"/>
    </xf>
    <xf numFmtId="0" fontId="12" fillId="0" borderId="23" xfId="391" applyFont="1" applyBorder="1" applyAlignment="1">
      <alignment horizontal="center" vertical="center"/>
    </xf>
    <xf numFmtId="0" fontId="12" fillId="0" borderId="24" xfId="391" applyFont="1" applyBorder="1" applyAlignment="1">
      <alignment horizontal="center" vertical="center"/>
    </xf>
    <xf numFmtId="0" fontId="13" fillId="5" borderId="22" xfId="391" applyFont="1" applyFill="1" applyBorder="1" applyAlignment="1">
      <alignment horizontal="left" vertical="center"/>
    </xf>
    <xf numFmtId="0" fontId="13" fillId="5" borderId="23" xfId="391" applyFont="1" applyFill="1" applyBorder="1" applyAlignment="1">
      <alignment horizontal="left" vertical="center"/>
    </xf>
    <xf numFmtId="0" fontId="13" fillId="5" borderId="24" xfId="391" applyFont="1" applyFill="1" applyBorder="1" applyAlignment="1">
      <alignment horizontal="left" vertical="center"/>
    </xf>
    <xf numFmtId="0" fontId="20" fillId="2" borderId="11" xfId="0" applyFont="1" applyFill="1" applyBorder="1" applyAlignment="1">
      <alignment horizontal="center"/>
    </xf>
    <xf numFmtId="0" fontId="20" fillId="2" borderId="2"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0" fillId="2" borderId="27" xfId="0" applyFont="1" applyFill="1" applyBorder="1" applyAlignment="1">
      <alignment horizontal="center" vertical="center" wrapText="1"/>
    </xf>
    <xf numFmtId="0" fontId="20" fillId="4" borderId="2" xfId="0" applyFont="1" applyFill="1" applyBorder="1" applyAlignment="1">
      <alignment horizontal="center" vertical="center"/>
    </xf>
    <xf numFmtId="0" fontId="20" fillId="4" borderId="27" xfId="0" applyFont="1" applyFill="1" applyBorder="1" applyAlignment="1">
      <alignment horizontal="center" vertical="center"/>
    </xf>
    <xf numFmtId="0" fontId="20" fillId="4" borderId="2" xfId="0" applyFont="1" applyFill="1" applyBorder="1" applyAlignment="1">
      <alignment horizontal="center" vertical="center" wrapText="1"/>
    </xf>
    <xf numFmtId="0" fontId="20" fillId="4" borderId="27" xfId="0" applyFont="1" applyFill="1" applyBorder="1" applyAlignment="1">
      <alignment horizontal="center" vertical="center" wrapText="1"/>
    </xf>
    <xf numFmtId="0" fontId="20" fillId="4" borderId="25" xfId="0" applyFont="1" applyFill="1" applyBorder="1" applyAlignment="1">
      <alignment horizontal="center"/>
    </xf>
    <xf numFmtId="0" fontId="20" fillId="4" borderId="35" xfId="0" applyFont="1" applyFill="1" applyBorder="1" applyAlignment="1">
      <alignment horizontal="center"/>
    </xf>
    <xf numFmtId="0" fontId="20" fillId="4" borderId="26" xfId="0" applyFont="1" applyFill="1" applyBorder="1" applyAlignment="1">
      <alignment horizontal="center"/>
    </xf>
    <xf numFmtId="0" fontId="1" fillId="0" borderId="0" xfId="2" applyFont="1"/>
    <xf numFmtId="0" fontId="1" fillId="0" borderId="0" xfId="0" applyFont="1" applyAlignment="1">
      <alignment horizontal="center"/>
    </xf>
    <xf numFmtId="14" fontId="1" fillId="0" borderId="0" xfId="0" applyNumberFormat="1" applyFont="1"/>
    <xf numFmtId="20" fontId="1" fillId="0" borderId="1" xfId="0" applyNumberFormat="1" applyFont="1" applyBorder="1" applyAlignment="1">
      <alignment horizontal="center"/>
    </xf>
    <xf numFmtId="0" fontId="1" fillId="0" borderId="1" xfId="0" applyFont="1" applyBorder="1" applyAlignment="1">
      <alignment horizontal="center"/>
    </xf>
    <xf numFmtId="9" fontId="1" fillId="4" borderId="1" xfId="1" applyFont="1" applyFill="1" applyBorder="1" applyAlignment="1">
      <alignment horizontal="center"/>
    </xf>
    <xf numFmtId="9" fontId="1" fillId="0" borderId="0" xfId="0" applyNumberFormat="1" applyFont="1"/>
  </cellXfs>
  <cellStyles count="553">
    <cellStyle name="Excel Built-in Normal" xfId="392" xr:uid="{00000000-0005-0000-0000-000000000000}"/>
    <cellStyle name="Excel Built-in Normal 1" xfId="535" xr:uid="{00000000-0005-0000-0000-000001000000}"/>
    <cellStyle name="Followed Hyperlink" xfId="74" builtinId="9" hidden="1"/>
    <cellStyle name="Followed Hyperlink" xfId="78" builtinId="9" hidden="1"/>
    <cellStyle name="Followed Hyperlink" xfId="82" builtinId="9" hidden="1"/>
    <cellStyle name="Followed Hyperlink" xfId="86" builtinId="9" hidden="1"/>
    <cellStyle name="Followed Hyperlink" xfId="90" builtinId="9" hidden="1"/>
    <cellStyle name="Followed Hyperlink" xfId="94" builtinId="9" hidden="1"/>
    <cellStyle name="Followed Hyperlink" xfId="98" builtinId="9" hidden="1"/>
    <cellStyle name="Followed Hyperlink" xfId="102" builtinId="9" hidden="1"/>
    <cellStyle name="Followed Hyperlink" xfId="106" builtinId="9" hidden="1"/>
    <cellStyle name="Followed Hyperlink" xfId="110" builtinId="9" hidden="1"/>
    <cellStyle name="Followed Hyperlink" xfId="114" builtinId="9" hidden="1"/>
    <cellStyle name="Followed Hyperlink" xfId="118" builtinId="9" hidden="1"/>
    <cellStyle name="Followed Hyperlink" xfId="122" builtinId="9" hidden="1"/>
    <cellStyle name="Followed Hyperlink" xfId="126" builtinId="9" hidden="1"/>
    <cellStyle name="Followed Hyperlink" xfId="130" builtinId="9" hidden="1"/>
    <cellStyle name="Followed Hyperlink" xfId="134" builtinId="9" hidden="1"/>
    <cellStyle name="Followed Hyperlink" xfId="138" builtinId="9" hidden="1"/>
    <cellStyle name="Followed Hyperlink" xfId="142" builtinId="9" hidden="1"/>
    <cellStyle name="Followed Hyperlink" xfId="146" builtinId="9" hidden="1"/>
    <cellStyle name="Followed Hyperlink" xfId="150" builtinId="9" hidden="1"/>
    <cellStyle name="Followed Hyperlink" xfId="154" builtinId="9" hidden="1"/>
    <cellStyle name="Followed Hyperlink" xfId="158" builtinId="9" hidden="1"/>
    <cellStyle name="Followed Hyperlink" xfId="162" builtinId="9" hidden="1"/>
    <cellStyle name="Followed Hyperlink" xfId="166" builtinId="9" hidden="1"/>
    <cellStyle name="Followed Hyperlink" xfId="170" builtinId="9" hidden="1"/>
    <cellStyle name="Followed Hyperlink" xfId="174" builtinId="9" hidden="1"/>
    <cellStyle name="Followed Hyperlink" xfId="178" builtinId="9" hidden="1"/>
    <cellStyle name="Followed Hyperlink" xfId="182" builtinId="9" hidden="1"/>
    <cellStyle name="Followed Hyperlink" xfId="186" builtinId="9" hidden="1"/>
    <cellStyle name="Followed Hyperlink" xfId="190" builtinId="9" hidden="1"/>
    <cellStyle name="Followed Hyperlink" xfId="194" builtinId="9" hidden="1"/>
    <cellStyle name="Followed Hyperlink" xfId="198" builtinId="9" hidden="1"/>
    <cellStyle name="Followed Hyperlink" xfId="202" builtinId="9" hidden="1"/>
    <cellStyle name="Followed Hyperlink" xfId="206" builtinId="9" hidden="1"/>
    <cellStyle name="Followed Hyperlink" xfId="210" builtinId="9" hidden="1"/>
    <cellStyle name="Followed Hyperlink" xfId="214" builtinId="9" hidden="1"/>
    <cellStyle name="Followed Hyperlink" xfId="218" builtinId="9" hidden="1"/>
    <cellStyle name="Followed Hyperlink" xfId="222" builtinId="9" hidden="1"/>
    <cellStyle name="Followed Hyperlink" xfId="226" builtinId="9" hidden="1"/>
    <cellStyle name="Followed Hyperlink" xfId="230" builtinId="9" hidden="1"/>
    <cellStyle name="Followed Hyperlink" xfId="234" builtinId="9" hidden="1"/>
    <cellStyle name="Followed Hyperlink" xfId="238" builtinId="9" hidden="1"/>
    <cellStyle name="Followed Hyperlink" xfId="242" builtinId="9" hidden="1"/>
    <cellStyle name="Followed Hyperlink" xfId="246" builtinId="9" hidden="1"/>
    <cellStyle name="Followed Hyperlink" xfId="250" builtinId="9" hidden="1"/>
    <cellStyle name="Followed Hyperlink" xfId="254" builtinId="9" hidden="1"/>
    <cellStyle name="Followed Hyperlink" xfId="258" builtinId="9" hidden="1"/>
    <cellStyle name="Followed Hyperlink" xfId="262" builtinId="9" hidden="1"/>
    <cellStyle name="Followed Hyperlink" xfId="266" builtinId="9" hidden="1"/>
    <cellStyle name="Followed Hyperlink" xfId="270" builtinId="9" hidden="1"/>
    <cellStyle name="Followed Hyperlink" xfId="274" builtinId="9" hidden="1"/>
    <cellStyle name="Followed Hyperlink" xfId="278" builtinId="9" hidden="1"/>
    <cellStyle name="Followed Hyperlink" xfId="282" builtinId="9" hidden="1"/>
    <cellStyle name="Followed Hyperlink" xfId="286" builtinId="9" hidden="1"/>
    <cellStyle name="Followed Hyperlink" xfId="290" builtinId="9" hidden="1"/>
    <cellStyle name="Followed Hyperlink" xfId="294" builtinId="9" hidden="1"/>
    <cellStyle name="Followed Hyperlink" xfId="298" builtinId="9" hidden="1"/>
    <cellStyle name="Followed Hyperlink" xfId="302" builtinId="9" hidden="1"/>
    <cellStyle name="Followed Hyperlink" xfId="306" builtinId="9" hidden="1"/>
    <cellStyle name="Followed Hyperlink" xfId="310" builtinId="9" hidden="1"/>
    <cellStyle name="Followed Hyperlink" xfId="314" builtinId="9" hidden="1"/>
    <cellStyle name="Followed Hyperlink" xfId="318" builtinId="9" hidden="1"/>
    <cellStyle name="Followed Hyperlink" xfId="322" builtinId="9" hidden="1"/>
    <cellStyle name="Followed Hyperlink" xfId="326" builtinId="9" hidden="1"/>
    <cellStyle name="Followed Hyperlink" xfId="330" builtinId="9" hidden="1"/>
    <cellStyle name="Followed Hyperlink" xfId="334" builtinId="9" hidden="1"/>
    <cellStyle name="Followed Hyperlink" xfId="338" builtinId="9" hidden="1"/>
    <cellStyle name="Followed Hyperlink" xfId="342" builtinId="9" hidden="1"/>
    <cellStyle name="Followed Hyperlink" xfId="346" builtinId="9" hidden="1"/>
    <cellStyle name="Followed Hyperlink" xfId="350" builtinId="9" hidden="1"/>
    <cellStyle name="Followed Hyperlink" xfId="354" builtinId="9" hidden="1"/>
    <cellStyle name="Followed Hyperlink" xfId="358" builtinId="9" hidden="1"/>
    <cellStyle name="Followed Hyperlink" xfId="362" builtinId="9" hidden="1"/>
    <cellStyle name="Followed Hyperlink" xfId="366" builtinId="9" hidden="1"/>
    <cellStyle name="Followed Hyperlink" xfId="370" builtinId="9" hidden="1"/>
    <cellStyle name="Followed Hyperlink" xfId="374" builtinId="9" hidden="1"/>
    <cellStyle name="Followed Hyperlink" xfId="378" builtinId="9" hidden="1"/>
    <cellStyle name="Followed Hyperlink" xfId="382" builtinId="9" hidden="1"/>
    <cellStyle name="Followed Hyperlink" xfId="386" builtinId="9" hidden="1"/>
    <cellStyle name="Followed Hyperlink" xfId="390" builtinId="9" hidden="1"/>
    <cellStyle name="Followed Hyperlink" xfId="399" builtinId="9" hidden="1"/>
    <cellStyle name="Followed Hyperlink" xfId="403" builtinId="9" hidden="1"/>
    <cellStyle name="Followed Hyperlink" xfId="407" builtinId="9" hidden="1"/>
    <cellStyle name="Followed Hyperlink" xfId="411" builtinId="9" hidden="1"/>
    <cellStyle name="Followed Hyperlink" xfId="415" builtinId="9" hidden="1"/>
    <cellStyle name="Followed Hyperlink" xfId="419" builtinId="9" hidden="1"/>
    <cellStyle name="Followed Hyperlink" xfId="423" builtinId="9" hidden="1"/>
    <cellStyle name="Followed Hyperlink" xfId="427" builtinId="9" hidden="1"/>
    <cellStyle name="Followed Hyperlink" xfId="431" builtinId="9" hidden="1"/>
    <cellStyle name="Followed Hyperlink" xfId="435" builtinId="9" hidden="1"/>
    <cellStyle name="Followed Hyperlink" xfId="439" builtinId="9" hidden="1"/>
    <cellStyle name="Followed Hyperlink" xfId="443" builtinId="9" hidden="1"/>
    <cellStyle name="Followed Hyperlink" xfId="447" builtinId="9" hidden="1"/>
    <cellStyle name="Followed Hyperlink" xfId="451" builtinId="9" hidden="1"/>
    <cellStyle name="Followed Hyperlink" xfId="455" builtinId="9" hidden="1"/>
    <cellStyle name="Followed Hyperlink" xfId="459" builtinId="9" hidden="1"/>
    <cellStyle name="Followed Hyperlink" xfId="463" builtinId="9" hidden="1"/>
    <cellStyle name="Followed Hyperlink" xfId="467" builtinId="9" hidden="1"/>
    <cellStyle name="Followed Hyperlink" xfId="471" builtinId="9" hidden="1"/>
    <cellStyle name="Followed Hyperlink" xfId="475" builtinId="9" hidden="1"/>
    <cellStyle name="Followed Hyperlink" xfId="479" builtinId="9" hidden="1"/>
    <cellStyle name="Followed Hyperlink" xfId="483" builtinId="9" hidden="1"/>
    <cellStyle name="Followed Hyperlink" xfId="487" builtinId="9" hidden="1"/>
    <cellStyle name="Followed Hyperlink" xfId="491" builtinId="9" hidden="1"/>
    <cellStyle name="Followed Hyperlink" xfId="495" builtinId="9" hidden="1"/>
    <cellStyle name="Followed Hyperlink" xfId="499" builtinId="9" hidden="1"/>
    <cellStyle name="Followed Hyperlink" xfId="503" builtinId="9" hidden="1"/>
    <cellStyle name="Followed Hyperlink" xfId="507" builtinId="9" hidden="1"/>
    <cellStyle name="Followed Hyperlink" xfId="511" builtinId="9" hidden="1"/>
    <cellStyle name="Followed Hyperlink" xfId="515" builtinId="9" hidden="1"/>
    <cellStyle name="Followed Hyperlink" xfId="519" builtinId="9" hidden="1"/>
    <cellStyle name="Followed Hyperlink" xfId="523" builtinId="9" hidden="1"/>
    <cellStyle name="Followed Hyperlink" xfId="527" builtinId="9" hidden="1"/>
    <cellStyle name="Followed Hyperlink" xfId="531" builtinId="9" hidden="1"/>
    <cellStyle name="Followed Hyperlink" xfId="533" builtinId="9" hidden="1"/>
    <cellStyle name="Followed Hyperlink" xfId="529" builtinId="9" hidden="1"/>
    <cellStyle name="Followed Hyperlink" xfId="525" builtinId="9" hidden="1"/>
    <cellStyle name="Followed Hyperlink" xfId="521" builtinId="9" hidden="1"/>
    <cellStyle name="Followed Hyperlink" xfId="517" builtinId="9" hidden="1"/>
    <cellStyle name="Followed Hyperlink" xfId="513" builtinId="9" hidden="1"/>
    <cellStyle name="Followed Hyperlink" xfId="509" builtinId="9" hidden="1"/>
    <cellStyle name="Followed Hyperlink" xfId="505" builtinId="9" hidden="1"/>
    <cellStyle name="Followed Hyperlink" xfId="501" builtinId="9" hidden="1"/>
    <cellStyle name="Followed Hyperlink" xfId="497" builtinId="9" hidden="1"/>
    <cellStyle name="Followed Hyperlink" xfId="493" builtinId="9" hidden="1"/>
    <cellStyle name="Followed Hyperlink" xfId="489" builtinId="9" hidden="1"/>
    <cellStyle name="Followed Hyperlink" xfId="485" builtinId="9" hidden="1"/>
    <cellStyle name="Followed Hyperlink" xfId="481" builtinId="9" hidden="1"/>
    <cellStyle name="Followed Hyperlink" xfId="477" builtinId="9" hidden="1"/>
    <cellStyle name="Followed Hyperlink" xfId="473" builtinId="9" hidden="1"/>
    <cellStyle name="Followed Hyperlink" xfId="469" builtinId="9" hidden="1"/>
    <cellStyle name="Followed Hyperlink" xfId="465" builtinId="9" hidden="1"/>
    <cellStyle name="Followed Hyperlink" xfId="461" builtinId="9" hidden="1"/>
    <cellStyle name="Followed Hyperlink" xfId="457" builtinId="9" hidden="1"/>
    <cellStyle name="Followed Hyperlink" xfId="453" builtinId="9" hidden="1"/>
    <cellStyle name="Followed Hyperlink" xfId="449" builtinId="9" hidden="1"/>
    <cellStyle name="Followed Hyperlink" xfId="445" builtinId="9" hidden="1"/>
    <cellStyle name="Followed Hyperlink" xfId="441" builtinId="9" hidden="1"/>
    <cellStyle name="Followed Hyperlink" xfId="437" builtinId="9" hidden="1"/>
    <cellStyle name="Followed Hyperlink" xfId="433" builtinId="9" hidden="1"/>
    <cellStyle name="Followed Hyperlink" xfId="429" builtinId="9" hidden="1"/>
    <cellStyle name="Followed Hyperlink" xfId="425" builtinId="9" hidden="1"/>
    <cellStyle name="Followed Hyperlink" xfId="421" builtinId="9" hidden="1"/>
    <cellStyle name="Followed Hyperlink" xfId="417" builtinId="9" hidden="1"/>
    <cellStyle name="Followed Hyperlink" xfId="413" builtinId="9" hidden="1"/>
    <cellStyle name="Followed Hyperlink" xfId="409" builtinId="9" hidden="1"/>
    <cellStyle name="Followed Hyperlink" xfId="405" builtinId="9" hidden="1"/>
    <cellStyle name="Followed Hyperlink" xfId="401" builtinId="9" hidden="1"/>
    <cellStyle name="Followed Hyperlink" xfId="397" builtinId="9" hidden="1"/>
    <cellStyle name="Followed Hyperlink" xfId="388" builtinId="9" hidden="1"/>
    <cellStyle name="Followed Hyperlink" xfId="384" builtinId="9" hidden="1"/>
    <cellStyle name="Followed Hyperlink" xfId="380" builtinId="9" hidden="1"/>
    <cellStyle name="Followed Hyperlink" xfId="376" builtinId="9" hidden="1"/>
    <cellStyle name="Followed Hyperlink" xfId="372" builtinId="9" hidden="1"/>
    <cellStyle name="Followed Hyperlink" xfId="368" builtinId="9" hidden="1"/>
    <cellStyle name="Followed Hyperlink" xfId="364" builtinId="9" hidden="1"/>
    <cellStyle name="Followed Hyperlink" xfId="360" builtinId="9" hidden="1"/>
    <cellStyle name="Followed Hyperlink" xfId="356" builtinId="9" hidden="1"/>
    <cellStyle name="Followed Hyperlink" xfId="352" builtinId="9" hidden="1"/>
    <cellStyle name="Followed Hyperlink" xfId="348" builtinId="9" hidden="1"/>
    <cellStyle name="Followed Hyperlink" xfId="344" builtinId="9" hidden="1"/>
    <cellStyle name="Followed Hyperlink" xfId="340" builtinId="9" hidden="1"/>
    <cellStyle name="Followed Hyperlink" xfId="336" builtinId="9" hidden="1"/>
    <cellStyle name="Followed Hyperlink" xfId="332" builtinId="9" hidden="1"/>
    <cellStyle name="Followed Hyperlink" xfId="328" builtinId="9" hidden="1"/>
    <cellStyle name="Followed Hyperlink" xfId="324" builtinId="9" hidden="1"/>
    <cellStyle name="Followed Hyperlink" xfId="320" builtinId="9" hidden="1"/>
    <cellStyle name="Followed Hyperlink" xfId="316" builtinId="9" hidden="1"/>
    <cellStyle name="Followed Hyperlink" xfId="312" builtinId="9" hidden="1"/>
    <cellStyle name="Followed Hyperlink" xfId="308" builtinId="9" hidden="1"/>
    <cellStyle name="Followed Hyperlink" xfId="304" builtinId="9" hidden="1"/>
    <cellStyle name="Followed Hyperlink" xfId="300" builtinId="9" hidden="1"/>
    <cellStyle name="Followed Hyperlink" xfId="296" builtinId="9" hidden="1"/>
    <cellStyle name="Followed Hyperlink" xfId="292" builtinId="9" hidden="1"/>
    <cellStyle name="Followed Hyperlink" xfId="288" builtinId="9" hidden="1"/>
    <cellStyle name="Followed Hyperlink" xfId="284" builtinId="9" hidden="1"/>
    <cellStyle name="Followed Hyperlink" xfId="280" builtinId="9" hidden="1"/>
    <cellStyle name="Followed Hyperlink" xfId="276" builtinId="9" hidden="1"/>
    <cellStyle name="Followed Hyperlink" xfId="272" builtinId="9" hidden="1"/>
    <cellStyle name="Followed Hyperlink" xfId="268" builtinId="9" hidden="1"/>
    <cellStyle name="Followed Hyperlink" xfId="264" builtinId="9" hidden="1"/>
    <cellStyle name="Followed Hyperlink" xfId="260" builtinId="9" hidden="1"/>
    <cellStyle name="Followed Hyperlink" xfId="256" builtinId="9" hidden="1"/>
    <cellStyle name="Followed Hyperlink" xfId="252" builtinId="9" hidden="1"/>
    <cellStyle name="Followed Hyperlink" xfId="248" builtinId="9" hidden="1"/>
    <cellStyle name="Followed Hyperlink" xfId="244" builtinId="9" hidden="1"/>
    <cellStyle name="Followed Hyperlink" xfId="240" builtinId="9" hidden="1"/>
    <cellStyle name="Followed Hyperlink" xfId="236" builtinId="9" hidden="1"/>
    <cellStyle name="Followed Hyperlink" xfId="232" builtinId="9" hidden="1"/>
    <cellStyle name="Followed Hyperlink" xfId="228" builtinId="9" hidden="1"/>
    <cellStyle name="Followed Hyperlink" xfId="224" builtinId="9" hidden="1"/>
    <cellStyle name="Followed Hyperlink" xfId="220" builtinId="9" hidden="1"/>
    <cellStyle name="Followed Hyperlink" xfId="216" builtinId="9" hidden="1"/>
    <cellStyle name="Followed Hyperlink" xfId="212" builtinId="9" hidden="1"/>
    <cellStyle name="Followed Hyperlink" xfId="208" builtinId="9" hidden="1"/>
    <cellStyle name="Followed Hyperlink" xfId="204" builtinId="9" hidden="1"/>
    <cellStyle name="Followed Hyperlink" xfId="200" builtinId="9" hidden="1"/>
    <cellStyle name="Followed Hyperlink" xfId="196" builtinId="9" hidden="1"/>
    <cellStyle name="Followed Hyperlink" xfId="192" builtinId="9" hidden="1"/>
    <cellStyle name="Followed Hyperlink" xfId="188" builtinId="9" hidden="1"/>
    <cellStyle name="Followed Hyperlink" xfId="184" builtinId="9" hidden="1"/>
    <cellStyle name="Followed Hyperlink" xfId="180" builtinId="9" hidden="1"/>
    <cellStyle name="Followed Hyperlink" xfId="176" builtinId="9" hidden="1"/>
    <cellStyle name="Followed Hyperlink" xfId="172" builtinId="9" hidden="1"/>
    <cellStyle name="Followed Hyperlink" xfId="168" builtinId="9" hidden="1"/>
    <cellStyle name="Followed Hyperlink" xfId="164" builtinId="9" hidden="1"/>
    <cellStyle name="Followed Hyperlink" xfId="160" builtinId="9" hidden="1"/>
    <cellStyle name="Followed Hyperlink" xfId="156" builtinId="9" hidden="1"/>
    <cellStyle name="Followed Hyperlink" xfId="152" builtinId="9" hidden="1"/>
    <cellStyle name="Followed Hyperlink" xfId="148" builtinId="9" hidden="1"/>
    <cellStyle name="Followed Hyperlink" xfId="144" builtinId="9" hidden="1"/>
    <cellStyle name="Followed Hyperlink" xfId="140" builtinId="9" hidden="1"/>
    <cellStyle name="Followed Hyperlink" xfId="136" builtinId="9" hidden="1"/>
    <cellStyle name="Followed Hyperlink" xfId="132" builtinId="9" hidden="1"/>
    <cellStyle name="Followed Hyperlink" xfId="128" builtinId="9" hidden="1"/>
    <cellStyle name="Followed Hyperlink" xfId="124" builtinId="9" hidden="1"/>
    <cellStyle name="Followed Hyperlink" xfId="120" builtinId="9" hidden="1"/>
    <cellStyle name="Followed Hyperlink" xfId="116" builtinId="9" hidden="1"/>
    <cellStyle name="Followed Hyperlink" xfId="112" builtinId="9" hidden="1"/>
    <cellStyle name="Followed Hyperlink" xfId="108" builtinId="9" hidden="1"/>
    <cellStyle name="Followed Hyperlink" xfId="104" builtinId="9" hidden="1"/>
    <cellStyle name="Followed Hyperlink" xfId="100" builtinId="9" hidden="1"/>
    <cellStyle name="Followed Hyperlink" xfId="96" builtinId="9" hidden="1"/>
    <cellStyle name="Followed Hyperlink" xfId="92" builtinId="9" hidden="1"/>
    <cellStyle name="Followed Hyperlink" xfId="88" builtinId="9" hidden="1"/>
    <cellStyle name="Followed Hyperlink" xfId="84" builtinId="9" hidden="1"/>
    <cellStyle name="Followed Hyperlink" xfId="80" builtinId="9" hidden="1"/>
    <cellStyle name="Followed Hyperlink" xfId="76" builtinId="9" hidden="1"/>
    <cellStyle name="Followed Hyperlink" xfId="72" builtinId="9" hidden="1"/>
    <cellStyle name="Followed Hyperlink" xfId="26" builtinId="9" hidden="1"/>
    <cellStyle name="Followed Hyperlink" xfId="30" builtinId="9" hidden="1"/>
    <cellStyle name="Followed Hyperlink" xfId="32" builtinId="9" hidden="1"/>
    <cellStyle name="Followed Hyperlink" xfId="34" builtinId="9" hidden="1"/>
    <cellStyle name="Followed Hyperlink" xfId="38" builtinId="9" hidden="1"/>
    <cellStyle name="Followed Hyperlink" xfId="40" builtinId="9" hidden="1"/>
    <cellStyle name="Followed Hyperlink" xfId="42" builtinId="9" hidden="1"/>
    <cellStyle name="Followed Hyperlink" xfId="46" builtinId="9" hidden="1"/>
    <cellStyle name="Followed Hyperlink" xfId="48" builtinId="9" hidden="1"/>
    <cellStyle name="Followed Hyperlink" xfId="50" builtinId="9" hidden="1"/>
    <cellStyle name="Followed Hyperlink" xfId="54" builtinId="9" hidden="1"/>
    <cellStyle name="Followed Hyperlink" xfId="56" builtinId="9" hidden="1"/>
    <cellStyle name="Followed Hyperlink" xfId="58" builtinId="9" hidden="1"/>
    <cellStyle name="Followed Hyperlink" xfId="62" builtinId="9" hidden="1"/>
    <cellStyle name="Followed Hyperlink" xfId="64" builtinId="9" hidden="1"/>
    <cellStyle name="Followed Hyperlink" xfId="66" builtinId="9" hidden="1"/>
    <cellStyle name="Followed Hyperlink" xfId="70" builtinId="9" hidden="1"/>
    <cellStyle name="Followed Hyperlink" xfId="68" builtinId="9" hidden="1"/>
    <cellStyle name="Followed Hyperlink" xfId="60" builtinId="9" hidden="1"/>
    <cellStyle name="Followed Hyperlink" xfId="52" builtinId="9" hidden="1"/>
    <cellStyle name="Followed Hyperlink" xfId="44" builtinId="9" hidden="1"/>
    <cellStyle name="Followed Hyperlink" xfId="36" builtinId="9" hidden="1"/>
    <cellStyle name="Followed Hyperlink" xfId="28"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12" builtinId="9" hidden="1"/>
    <cellStyle name="Followed Hyperlink" xfId="8" builtinId="9" hidden="1"/>
    <cellStyle name="Followed Hyperlink" xfId="10" builtinId="9" hidden="1"/>
    <cellStyle name="Followed Hyperlink" xfId="6" builtinId="9" hidden="1"/>
    <cellStyle name="Followed Hyperlink" xfId="4" builtinId="9" hidden="1"/>
    <cellStyle name="Hyperlink" xfId="205" builtinId="8" hidden="1"/>
    <cellStyle name="Hyperlink" xfId="207" builtinId="8" hidden="1"/>
    <cellStyle name="Hyperlink" xfId="211" builtinId="8" hidden="1"/>
    <cellStyle name="Hyperlink" xfId="213" builtinId="8" hidden="1"/>
    <cellStyle name="Hyperlink" xfId="215" builtinId="8" hidden="1"/>
    <cellStyle name="Hyperlink" xfId="219" builtinId="8" hidden="1"/>
    <cellStyle name="Hyperlink" xfId="221" builtinId="8" hidden="1"/>
    <cellStyle name="Hyperlink" xfId="223" builtinId="8" hidden="1"/>
    <cellStyle name="Hyperlink" xfId="227" builtinId="8" hidden="1"/>
    <cellStyle name="Hyperlink" xfId="229" builtinId="8" hidden="1"/>
    <cellStyle name="Hyperlink" xfId="231" builtinId="8" hidden="1"/>
    <cellStyle name="Hyperlink" xfId="235" builtinId="8" hidden="1"/>
    <cellStyle name="Hyperlink" xfId="237" builtinId="8" hidden="1"/>
    <cellStyle name="Hyperlink" xfId="239" builtinId="8" hidden="1"/>
    <cellStyle name="Hyperlink" xfId="243" builtinId="8" hidden="1"/>
    <cellStyle name="Hyperlink" xfId="245" builtinId="8" hidden="1"/>
    <cellStyle name="Hyperlink" xfId="247" builtinId="8" hidden="1"/>
    <cellStyle name="Hyperlink" xfId="251" builtinId="8" hidden="1"/>
    <cellStyle name="Hyperlink" xfId="253" builtinId="8" hidden="1"/>
    <cellStyle name="Hyperlink" xfId="255" builtinId="8" hidden="1"/>
    <cellStyle name="Hyperlink" xfId="259" builtinId="8" hidden="1"/>
    <cellStyle name="Hyperlink" xfId="261" builtinId="8" hidden="1"/>
    <cellStyle name="Hyperlink" xfId="263" builtinId="8" hidden="1"/>
    <cellStyle name="Hyperlink" xfId="267" builtinId="8" hidden="1"/>
    <cellStyle name="Hyperlink" xfId="269" builtinId="8" hidden="1"/>
    <cellStyle name="Hyperlink" xfId="271" builtinId="8" hidden="1"/>
    <cellStyle name="Hyperlink" xfId="275" builtinId="8" hidden="1"/>
    <cellStyle name="Hyperlink" xfId="277" builtinId="8" hidden="1"/>
    <cellStyle name="Hyperlink" xfId="279" builtinId="8" hidden="1"/>
    <cellStyle name="Hyperlink" xfId="283" builtinId="8" hidden="1"/>
    <cellStyle name="Hyperlink" xfId="285" builtinId="8" hidden="1"/>
    <cellStyle name="Hyperlink" xfId="287" builtinId="8" hidden="1"/>
    <cellStyle name="Hyperlink" xfId="291" builtinId="8" hidden="1"/>
    <cellStyle name="Hyperlink" xfId="293" builtinId="8" hidden="1"/>
    <cellStyle name="Hyperlink" xfId="295" builtinId="8" hidden="1"/>
    <cellStyle name="Hyperlink" xfId="299" builtinId="8" hidden="1"/>
    <cellStyle name="Hyperlink" xfId="301" builtinId="8" hidden="1"/>
    <cellStyle name="Hyperlink" xfId="303" builtinId="8" hidden="1"/>
    <cellStyle name="Hyperlink" xfId="307" builtinId="8" hidden="1"/>
    <cellStyle name="Hyperlink" xfId="309" builtinId="8" hidden="1"/>
    <cellStyle name="Hyperlink" xfId="311" builtinId="8" hidden="1"/>
    <cellStyle name="Hyperlink" xfId="315" builtinId="8" hidden="1"/>
    <cellStyle name="Hyperlink" xfId="317" builtinId="8" hidden="1"/>
    <cellStyle name="Hyperlink" xfId="319" builtinId="8" hidden="1"/>
    <cellStyle name="Hyperlink" xfId="323" builtinId="8" hidden="1"/>
    <cellStyle name="Hyperlink" xfId="325" builtinId="8" hidden="1"/>
    <cellStyle name="Hyperlink" xfId="327" builtinId="8" hidden="1"/>
    <cellStyle name="Hyperlink" xfId="331" builtinId="8" hidden="1"/>
    <cellStyle name="Hyperlink" xfId="333" builtinId="8" hidden="1"/>
    <cellStyle name="Hyperlink" xfId="335" builtinId="8" hidden="1"/>
    <cellStyle name="Hyperlink" xfId="339" builtinId="8" hidden="1"/>
    <cellStyle name="Hyperlink" xfId="341" builtinId="8" hidden="1"/>
    <cellStyle name="Hyperlink" xfId="343" builtinId="8" hidden="1"/>
    <cellStyle name="Hyperlink" xfId="347" builtinId="8" hidden="1"/>
    <cellStyle name="Hyperlink" xfId="349" builtinId="8" hidden="1"/>
    <cellStyle name="Hyperlink" xfId="351" builtinId="8" hidden="1"/>
    <cellStyle name="Hyperlink" xfId="355" builtinId="8" hidden="1"/>
    <cellStyle name="Hyperlink" xfId="357" builtinId="8" hidden="1"/>
    <cellStyle name="Hyperlink" xfId="359" builtinId="8" hidden="1"/>
    <cellStyle name="Hyperlink" xfId="363" builtinId="8" hidden="1"/>
    <cellStyle name="Hyperlink" xfId="365" builtinId="8" hidden="1"/>
    <cellStyle name="Hyperlink" xfId="367" builtinId="8" hidden="1"/>
    <cellStyle name="Hyperlink" xfId="371" builtinId="8" hidden="1"/>
    <cellStyle name="Hyperlink" xfId="373" builtinId="8" hidden="1"/>
    <cellStyle name="Hyperlink" xfId="375" builtinId="8" hidden="1"/>
    <cellStyle name="Hyperlink" xfId="379" builtinId="8" hidden="1"/>
    <cellStyle name="Hyperlink" xfId="381" builtinId="8" hidden="1"/>
    <cellStyle name="Hyperlink" xfId="383" builtinId="8" hidden="1"/>
    <cellStyle name="Hyperlink" xfId="387" builtinId="8" hidden="1"/>
    <cellStyle name="Hyperlink" xfId="389" builtinId="8" hidden="1"/>
    <cellStyle name="Hyperlink" xfId="396" builtinId="8" hidden="1"/>
    <cellStyle name="Hyperlink" xfId="400" builtinId="8" hidden="1"/>
    <cellStyle name="Hyperlink" xfId="402" builtinId="8" hidden="1"/>
    <cellStyle name="Hyperlink" xfId="404" builtinId="8" hidden="1"/>
    <cellStyle name="Hyperlink" xfId="408" builtinId="8" hidden="1"/>
    <cellStyle name="Hyperlink" xfId="410" builtinId="8" hidden="1"/>
    <cellStyle name="Hyperlink" xfId="412" builtinId="8" hidden="1"/>
    <cellStyle name="Hyperlink" xfId="416" builtinId="8" hidden="1"/>
    <cellStyle name="Hyperlink" xfId="418" builtinId="8" hidden="1"/>
    <cellStyle name="Hyperlink" xfId="420" builtinId="8" hidden="1"/>
    <cellStyle name="Hyperlink" xfId="424" builtinId="8" hidden="1"/>
    <cellStyle name="Hyperlink" xfId="426" builtinId="8" hidden="1"/>
    <cellStyle name="Hyperlink" xfId="428" builtinId="8" hidden="1"/>
    <cellStyle name="Hyperlink" xfId="432" builtinId="8" hidden="1"/>
    <cellStyle name="Hyperlink" xfId="434" builtinId="8" hidden="1"/>
    <cellStyle name="Hyperlink" xfId="436" builtinId="8" hidden="1"/>
    <cellStyle name="Hyperlink" xfId="440" builtinId="8" hidden="1"/>
    <cellStyle name="Hyperlink" xfId="442" builtinId="8" hidden="1"/>
    <cellStyle name="Hyperlink" xfId="444" builtinId="8" hidden="1"/>
    <cellStyle name="Hyperlink" xfId="448" builtinId="8" hidden="1"/>
    <cellStyle name="Hyperlink" xfId="450" builtinId="8" hidden="1"/>
    <cellStyle name="Hyperlink" xfId="452" builtinId="8" hidden="1"/>
    <cellStyle name="Hyperlink" xfId="456" builtinId="8" hidden="1"/>
    <cellStyle name="Hyperlink" xfId="458" builtinId="8" hidden="1"/>
    <cellStyle name="Hyperlink" xfId="460" builtinId="8" hidden="1"/>
    <cellStyle name="Hyperlink" xfId="464" builtinId="8" hidden="1"/>
    <cellStyle name="Hyperlink" xfId="466" builtinId="8" hidden="1"/>
    <cellStyle name="Hyperlink" xfId="468" builtinId="8" hidden="1"/>
    <cellStyle name="Hyperlink" xfId="472" builtinId="8" hidden="1"/>
    <cellStyle name="Hyperlink" xfId="474" builtinId="8" hidden="1"/>
    <cellStyle name="Hyperlink" xfId="476" builtinId="8" hidden="1"/>
    <cellStyle name="Hyperlink" xfId="480" builtinId="8" hidden="1"/>
    <cellStyle name="Hyperlink" xfId="482" builtinId="8" hidden="1"/>
    <cellStyle name="Hyperlink" xfId="484" builtinId="8" hidden="1"/>
    <cellStyle name="Hyperlink" xfId="488" builtinId="8" hidden="1"/>
    <cellStyle name="Hyperlink" xfId="490" builtinId="8" hidden="1"/>
    <cellStyle name="Hyperlink" xfId="492" builtinId="8" hidden="1"/>
    <cellStyle name="Hyperlink" xfId="496" builtinId="8" hidden="1"/>
    <cellStyle name="Hyperlink" xfId="498" builtinId="8" hidden="1"/>
    <cellStyle name="Hyperlink" xfId="500" builtinId="8" hidden="1"/>
    <cellStyle name="Hyperlink" xfId="504" builtinId="8" hidden="1"/>
    <cellStyle name="Hyperlink" xfId="506" builtinId="8" hidden="1"/>
    <cellStyle name="Hyperlink" xfId="508" builtinId="8" hidden="1"/>
    <cellStyle name="Hyperlink" xfId="512" builtinId="8" hidden="1"/>
    <cellStyle name="Hyperlink" xfId="514" builtinId="8" hidden="1"/>
    <cellStyle name="Hyperlink" xfId="516" builtinId="8" hidden="1"/>
    <cellStyle name="Hyperlink" xfId="520" builtinId="8" hidden="1"/>
    <cellStyle name="Hyperlink" xfId="522" builtinId="8" hidden="1"/>
    <cellStyle name="Hyperlink" xfId="524" builtinId="8" hidden="1"/>
    <cellStyle name="Hyperlink" xfId="528" builtinId="8" hidden="1"/>
    <cellStyle name="Hyperlink" xfId="530" builtinId="8" hidden="1"/>
    <cellStyle name="Hyperlink" xfId="532" builtinId="8" hidden="1"/>
    <cellStyle name="Hyperlink" xfId="526" builtinId="8" hidden="1"/>
    <cellStyle name="Hyperlink" xfId="518" builtinId="8" hidden="1"/>
    <cellStyle name="Hyperlink" xfId="510" builtinId="8" hidden="1"/>
    <cellStyle name="Hyperlink" xfId="502" builtinId="8" hidden="1"/>
    <cellStyle name="Hyperlink" xfId="494" builtinId="8" hidden="1"/>
    <cellStyle name="Hyperlink" xfId="486" builtinId="8" hidden="1"/>
    <cellStyle name="Hyperlink" xfId="478" builtinId="8" hidden="1"/>
    <cellStyle name="Hyperlink" xfId="470" builtinId="8" hidden="1"/>
    <cellStyle name="Hyperlink" xfId="462" builtinId="8" hidden="1"/>
    <cellStyle name="Hyperlink" xfId="454" builtinId="8" hidden="1"/>
    <cellStyle name="Hyperlink" xfId="446" builtinId="8" hidden="1"/>
    <cellStyle name="Hyperlink" xfId="438" builtinId="8" hidden="1"/>
    <cellStyle name="Hyperlink" xfId="430" builtinId="8" hidden="1"/>
    <cellStyle name="Hyperlink" xfId="422" builtinId="8" hidden="1"/>
    <cellStyle name="Hyperlink" xfId="414" builtinId="8" hidden="1"/>
    <cellStyle name="Hyperlink" xfId="406" builtinId="8" hidden="1"/>
    <cellStyle name="Hyperlink" xfId="398" builtinId="8" hidden="1"/>
    <cellStyle name="Hyperlink" xfId="385" builtinId="8" hidden="1"/>
    <cellStyle name="Hyperlink" xfId="377" builtinId="8" hidden="1"/>
    <cellStyle name="Hyperlink" xfId="369" builtinId="8" hidden="1"/>
    <cellStyle name="Hyperlink" xfId="361" builtinId="8" hidden="1"/>
    <cellStyle name="Hyperlink" xfId="353" builtinId="8" hidden="1"/>
    <cellStyle name="Hyperlink" xfId="345" builtinId="8" hidden="1"/>
    <cellStyle name="Hyperlink" xfId="337" builtinId="8" hidden="1"/>
    <cellStyle name="Hyperlink" xfId="329" builtinId="8" hidden="1"/>
    <cellStyle name="Hyperlink" xfId="321" builtinId="8" hidden="1"/>
    <cellStyle name="Hyperlink" xfId="313" builtinId="8" hidden="1"/>
    <cellStyle name="Hyperlink" xfId="305" builtinId="8" hidden="1"/>
    <cellStyle name="Hyperlink" xfId="297" builtinId="8" hidden="1"/>
    <cellStyle name="Hyperlink" xfId="289" builtinId="8" hidden="1"/>
    <cellStyle name="Hyperlink" xfId="281" builtinId="8" hidden="1"/>
    <cellStyle name="Hyperlink" xfId="273" builtinId="8" hidden="1"/>
    <cellStyle name="Hyperlink" xfId="265" builtinId="8" hidden="1"/>
    <cellStyle name="Hyperlink" xfId="257" builtinId="8" hidden="1"/>
    <cellStyle name="Hyperlink" xfId="249" builtinId="8" hidden="1"/>
    <cellStyle name="Hyperlink" xfId="241" builtinId="8" hidden="1"/>
    <cellStyle name="Hyperlink" xfId="233" builtinId="8" hidden="1"/>
    <cellStyle name="Hyperlink" xfId="225" builtinId="8" hidden="1"/>
    <cellStyle name="Hyperlink" xfId="217" builtinId="8" hidden="1"/>
    <cellStyle name="Hyperlink" xfId="209" builtinId="8" hidden="1"/>
    <cellStyle name="Hyperlink" xfId="89" builtinId="8" hidden="1"/>
    <cellStyle name="Hyperlink" xfId="91" builtinId="8" hidden="1"/>
    <cellStyle name="Hyperlink" xfId="93" builtinId="8" hidden="1"/>
    <cellStyle name="Hyperlink" xfId="95"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193" builtinId="8" hidden="1"/>
    <cellStyle name="Hyperlink" xfId="177" builtinId="8" hidden="1"/>
    <cellStyle name="Hyperlink" xfId="161" builtinId="8" hidden="1"/>
    <cellStyle name="Hyperlink" xfId="145" builtinId="8" hidden="1"/>
    <cellStyle name="Hyperlink" xfId="129" builtinId="8" hidden="1"/>
    <cellStyle name="Hyperlink" xfId="113" builtinId="8" hidden="1"/>
    <cellStyle name="Hyperlink" xfId="97"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65"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5" builtinId="8" hidden="1"/>
    <cellStyle name="Hyperlink" xfId="37" builtinId="8" hidden="1"/>
    <cellStyle name="Hyperlink" xfId="39" builtinId="8" hidden="1"/>
    <cellStyle name="Hyperlink" xfId="41" builtinId="8" hidden="1"/>
    <cellStyle name="Hyperlink" xfId="33"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7" builtinId="8" hidden="1"/>
    <cellStyle name="Hyperlink" xfId="9" builtinId="8" hidden="1"/>
    <cellStyle name="Hyperlink" xfId="5" builtinId="8" hidden="1"/>
    <cellStyle name="Hyperlink" xfId="3" builtinId="8" hidden="1"/>
    <cellStyle name="Hyperlink" xfId="552" builtinId="8"/>
    <cellStyle name="Normal" xfId="0" builtinId="0"/>
    <cellStyle name="Normal 10" xfId="543" xr:uid="{00000000-0005-0000-0000-000012020000}"/>
    <cellStyle name="Normal 10 2" xfId="550" xr:uid="{00000000-0005-0000-0000-000013020000}"/>
    <cellStyle name="Normal 11" xfId="548" xr:uid="{00000000-0005-0000-0000-000014020000}"/>
    <cellStyle name="Normal 12" xfId="547" xr:uid="{00000000-0005-0000-0000-000015020000}"/>
    <cellStyle name="Normal 13" xfId="551" xr:uid="{00000000-0005-0000-0000-000016020000}"/>
    <cellStyle name="Normal 14" xfId="393" xr:uid="{00000000-0005-0000-0000-000017020000}"/>
    <cellStyle name="Normal 2" xfId="391" xr:uid="{00000000-0005-0000-0000-000018020000}"/>
    <cellStyle name="Normal 3" xfId="2" xr:uid="{00000000-0005-0000-0000-000019020000}"/>
    <cellStyle name="Normal 3 2" xfId="546" xr:uid="{00000000-0005-0000-0000-00001A020000}"/>
    <cellStyle name="Normal 3 2 2" xfId="394" xr:uid="{00000000-0005-0000-0000-00001B020000}"/>
    <cellStyle name="Normal 4" xfId="536" xr:uid="{00000000-0005-0000-0000-00001C020000}"/>
    <cellStyle name="Normal 4 2" xfId="395" xr:uid="{00000000-0005-0000-0000-00001D020000}"/>
    <cellStyle name="Normal 5" xfId="537" xr:uid="{00000000-0005-0000-0000-00001E020000}"/>
    <cellStyle name="Normal 5 2" xfId="538" xr:uid="{00000000-0005-0000-0000-00001F020000}"/>
    <cellStyle name="Normal 5 3" xfId="539" xr:uid="{00000000-0005-0000-0000-000020020000}"/>
    <cellStyle name="Normal 6" xfId="534" xr:uid="{00000000-0005-0000-0000-000021020000}"/>
    <cellStyle name="Normal 7" xfId="540" xr:uid="{00000000-0005-0000-0000-000022020000}"/>
    <cellStyle name="Normal 8" xfId="541" xr:uid="{00000000-0005-0000-0000-000023020000}"/>
    <cellStyle name="Normal 9" xfId="544" xr:uid="{00000000-0005-0000-0000-000024020000}"/>
    <cellStyle name="Per cent" xfId="1" builtinId="5"/>
    <cellStyle name="Percent 2" xfId="542" xr:uid="{00000000-0005-0000-0000-000026020000}"/>
    <cellStyle name="Percent 3" xfId="545" xr:uid="{00000000-0005-0000-0000-000027020000}"/>
    <cellStyle name="Percent 4" xfId="549" xr:uid="{00000000-0005-0000-0000-00002802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Medium4"/>
  <colors>
    <mruColors>
      <color rgb="FFFF0066"/>
      <color rgb="FF996633"/>
      <color rgb="FFFFCC00"/>
      <color rgb="FFCC66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'1'!$B$15:$B$62</c:f>
              <c:numCache>
                <c:formatCode>General</c:formatCode>
                <c:ptCount val="48"/>
                <c:pt idx="0">
                  <c:v>2</c:v>
                </c:pt>
                <c:pt idx="1">
                  <c:v>0</c:v>
                </c:pt>
                <c:pt idx="2">
                  <c:v>2</c:v>
                </c:pt>
                <c:pt idx="3">
                  <c:v>7</c:v>
                </c:pt>
                <c:pt idx="4">
                  <c:v>4</c:v>
                </c:pt>
                <c:pt idx="5">
                  <c:v>5</c:v>
                </c:pt>
                <c:pt idx="6">
                  <c:v>8</c:v>
                </c:pt>
                <c:pt idx="7">
                  <c:v>10</c:v>
                </c:pt>
                <c:pt idx="8">
                  <c:v>15</c:v>
                </c:pt>
                <c:pt idx="9">
                  <c:v>11</c:v>
                </c:pt>
                <c:pt idx="10">
                  <c:v>15</c:v>
                </c:pt>
                <c:pt idx="11">
                  <c:v>15</c:v>
                </c:pt>
                <c:pt idx="12">
                  <c:v>16</c:v>
                </c:pt>
                <c:pt idx="13">
                  <c:v>9</c:v>
                </c:pt>
                <c:pt idx="14">
                  <c:v>10</c:v>
                </c:pt>
                <c:pt idx="15">
                  <c:v>16</c:v>
                </c:pt>
                <c:pt idx="16">
                  <c:v>17</c:v>
                </c:pt>
                <c:pt idx="17">
                  <c:v>18</c:v>
                </c:pt>
                <c:pt idx="18">
                  <c:v>13</c:v>
                </c:pt>
                <c:pt idx="19">
                  <c:v>11</c:v>
                </c:pt>
                <c:pt idx="20">
                  <c:v>11</c:v>
                </c:pt>
                <c:pt idx="21">
                  <c:v>11</c:v>
                </c:pt>
                <c:pt idx="22">
                  <c:v>7</c:v>
                </c:pt>
                <c:pt idx="23">
                  <c:v>14</c:v>
                </c:pt>
                <c:pt idx="24">
                  <c:v>7</c:v>
                </c:pt>
                <c:pt idx="25">
                  <c:v>8</c:v>
                </c:pt>
                <c:pt idx="26">
                  <c:v>7</c:v>
                </c:pt>
                <c:pt idx="27">
                  <c:v>13</c:v>
                </c:pt>
                <c:pt idx="28">
                  <c:v>11</c:v>
                </c:pt>
                <c:pt idx="29">
                  <c:v>6</c:v>
                </c:pt>
                <c:pt idx="30">
                  <c:v>14</c:v>
                </c:pt>
                <c:pt idx="31">
                  <c:v>9</c:v>
                </c:pt>
                <c:pt idx="32">
                  <c:v>10</c:v>
                </c:pt>
                <c:pt idx="33">
                  <c:v>15</c:v>
                </c:pt>
                <c:pt idx="34">
                  <c:v>12</c:v>
                </c:pt>
                <c:pt idx="35">
                  <c:v>2</c:v>
                </c:pt>
                <c:pt idx="36">
                  <c:v>12</c:v>
                </c:pt>
                <c:pt idx="37">
                  <c:v>5</c:v>
                </c:pt>
                <c:pt idx="38">
                  <c:v>6</c:v>
                </c:pt>
                <c:pt idx="39">
                  <c:v>10</c:v>
                </c:pt>
                <c:pt idx="40">
                  <c:v>16</c:v>
                </c:pt>
                <c:pt idx="41">
                  <c:v>13</c:v>
                </c:pt>
                <c:pt idx="42">
                  <c:v>12</c:v>
                </c:pt>
                <c:pt idx="43">
                  <c:v>13</c:v>
                </c:pt>
                <c:pt idx="44">
                  <c:v>12</c:v>
                </c:pt>
                <c:pt idx="45">
                  <c:v>12</c:v>
                </c:pt>
                <c:pt idx="46">
                  <c:v>9</c:v>
                </c:pt>
                <c:pt idx="47">
                  <c:v>10</c:v>
                </c:pt>
              </c:numCache>
            </c:numRef>
          </c:val>
          <c:smooth val="0"/>
          <c:extLst>
            <c:ext xmlns:c16="http://schemas.microsoft.com/office/drawing/2014/chart" uri="{C3380CC4-5D6E-409C-BE32-E72D297353CC}">
              <c16:uniqueId val="{00000000-B970-4FE8-9E80-9A687D4996DC}"/>
            </c:ext>
          </c:extLst>
        </c:ser>
        <c:ser>
          <c:idx val="1"/>
          <c:order val="1"/>
          <c:tx>
            <c:strRef>
              <c:f>'1'!$C$13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'1'!$C$15:$C$62</c:f>
              <c:numCache>
                <c:formatCode>General</c:formatCode>
                <c:ptCount val="48"/>
                <c:pt idx="0">
                  <c:v>2</c:v>
                </c:pt>
                <c:pt idx="1">
                  <c:v>0</c:v>
                </c:pt>
                <c:pt idx="2">
                  <c:v>2</c:v>
                </c:pt>
                <c:pt idx="3">
                  <c:v>6</c:v>
                </c:pt>
                <c:pt idx="4">
                  <c:v>4</c:v>
                </c:pt>
                <c:pt idx="5">
                  <c:v>5</c:v>
                </c:pt>
                <c:pt idx="6">
                  <c:v>7</c:v>
                </c:pt>
                <c:pt idx="7">
                  <c:v>9</c:v>
                </c:pt>
                <c:pt idx="8">
                  <c:v>12</c:v>
                </c:pt>
                <c:pt idx="9">
                  <c:v>11</c:v>
                </c:pt>
                <c:pt idx="10">
                  <c:v>13</c:v>
                </c:pt>
                <c:pt idx="11">
                  <c:v>15</c:v>
                </c:pt>
                <c:pt idx="12">
                  <c:v>15</c:v>
                </c:pt>
                <c:pt idx="13">
                  <c:v>8</c:v>
                </c:pt>
                <c:pt idx="14">
                  <c:v>10</c:v>
                </c:pt>
                <c:pt idx="15">
                  <c:v>15</c:v>
                </c:pt>
                <c:pt idx="16">
                  <c:v>13</c:v>
                </c:pt>
                <c:pt idx="17">
                  <c:v>18</c:v>
                </c:pt>
                <c:pt idx="18">
                  <c:v>13</c:v>
                </c:pt>
                <c:pt idx="19">
                  <c:v>10</c:v>
                </c:pt>
                <c:pt idx="20">
                  <c:v>7</c:v>
                </c:pt>
                <c:pt idx="21">
                  <c:v>10</c:v>
                </c:pt>
                <c:pt idx="22">
                  <c:v>7</c:v>
                </c:pt>
                <c:pt idx="23">
                  <c:v>13</c:v>
                </c:pt>
                <c:pt idx="24">
                  <c:v>7</c:v>
                </c:pt>
                <c:pt idx="25">
                  <c:v>8</c:v>
                </c:pt>
                <c:pt idx="26">
                  <c:v>6</c:v>
                </c:pt>
                <c:pt idx="27">
                  <c:v>12</c:v>
                </c:pt>
                <c:pt idx="28">
                  <c:v>11</c:v>
                </c:pt>
                <c:pt idx="29">
                  <c:v>6</c:v>
                </c:pt>
                <c:pt idx="30">
                  <c:v>13</c:v>
                </c:pt>
                <c:pt idx="31">
                  <c:v>9</c:v>
                </c:pt>
                <c:pt idx="32">
                  <c:v>9</c:v>
                </c:pt>
                <c:pt idx="33">
                  <c:v>14</c:v>
                </c:pt>
                <c:pt idx="34">
                  <c:v>12</c:v>
                </c:pt>
                <c:pt idx="35">
                  <c:v>2</c:v>
                </c:pt>
                <c:pt idx="36">
                  <c:v>12</c:v>
                </c:pt>
                <c:pt idx="37">
                  <c:v>5</c:v>
                </c:pt>
                <c:pt idx="38">
                  <c:v>6</c:v>
                </c:pt>
                <c:pt idx="39">
                  <c:v>10</c:v>
                </c:pt>
                <c:pt idx="40">
                  <c:v>16</c:v>
                </c:pt>
                <c:pt idx="41">
                  <c:v>13</c:v>
                </c:pt>
                <c:pt idx="42">
                  <c:v>11</c:v>
                </c:pt>
                <c:pt idx="43">
                  <c:v>13</c:v>
                </c:pt>
                <c:pt idx="44">
                  <c:v>11</c:v>
                </c:pt>
                <c:pt idx="45">
                  <c:v>12</c:v>
                </c:pt>
                <c:pt idx="46">
                  <c:v>9</c:v>
                </c:pt>
                <c:pt idx="47">
                  <c:v>9</c:v>
                </c:pt>
              </c:numCache>
            </c:numRef>
          </c:val>
          <c:smooth val="0"/>
          <c:extLst>
            <c:ext xmlns:c16="http://schemas.microsoft.com/office/drawing/2014/chart" uri="{C3380CC4-5D6E-409C-BE32-E72D297353CC}">
              <c16:uniqueId val="{00000001-B970-4FE8-9E80-9A687D4996DC}"/>
            </c:ext>
          </c:extLst>
        </c:ser>
        <c:dLbls>
          <c:showLegendKey val="0"/>
          <c:showVal val="0"/>
          <c:showCatName val="0"/>
          <c:showSerName val="0"/>
          <c:showPercent val="0"/>
          <c:showBubbleSize val="0"/>
        </c:dLbls>
        <c:marker val="1"/>
        <c:smooth val="0"/>
        <c:axId val="482540800"/>
        <c:axId val="482541192"/>
      </c:lineChart>
      <c:lineChart>
        <c:grouping val="standard"/>
        <c:varyColors val="0"/>
        <c:ser>
          <c:idx val="2"/>
          <c:order val="2"/>
          <c:tx>
            <c:strRef>
              <c:f>'1'!$D$13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'1'!$D$15:$D$62</c:f>
              <c:numCache>
                <c:formatCode>0%</c:formatCode>
                <c:ptCount val="48"/>
                <c:pt idx="0">
                  <c:v>1</c:v>
                </c:pt>
                <c:pt idx="1">
                  <c:v>0</c:v>
                </c:pt>
                <c:pt idx="2">
                  <c:v>1</c:v>
                </c:pt>
                <c:pt idx="3">
                  <c:v>0.8571428571428571</c:v>
                </c:pt>
                <c:pt idx="4">
                  <c:v>1</c:v>
                </c:pt>
                <c:pt idx="5">
                  <c:v>1</c:v>
                </c:pt>
                <c:pt idx="6">
                  <c:v>0.875</c:v>
                </c:pt>
                <c:pt idx="7">
                  <c:v>0.9</c:v>
                </c:pt>
                <c:pt idx="8">
                  <c:v>0.8</c:v>
                </c:pt>
                <c:pt idx="9">
                  <c:v>1</c:v>
                </c:pt>
                <c:pt idx="10">
                  <c:v>0.8666666666666667</c:v>
                </c:pt>
                <c:pt idx="11">
                  <c:v>1</c:v>
                </c:pt>
                <c:pt idx="12">
                  <c:v>0.9375</c:v>
                </c:pt>
                <c:pt idx="13">
                  <c:v>0.88888888888888884</c:v>
                </c:pt>
                <c:pt idx="14">
                  <c:v>1</c:v>
                </c:pt>
                <c:pt idx="15">
                  <c:v>0.9375</c:v>
                </c:pt>
                <c:pt idx="16">
                  <c:v>0.76470588235294112</c:v>
                </c:pt>
                <c:pt idx="17">
                  <c:v>1</c:v>
                </c:pt>
                <c:pt idx="18">
                  <c:v>1</c:v>
                </c:pt>
                <c:pt idx="19">
                  <c:v>0.90909090909090906</c:v>
                </c:pt>
                <c:pt idx="20">
                  <c:v>0.63636363636363635</c:v>
                </c:pt>
                <c:pt idx="21">
                  <c:v>0.90909090909090906</c:v>
                </c:pt>
                <c:pt idx="22">
                  <c:v>1</c:v>
                </c:pt>
                <c:pt idx="23">
                  <c:v>0.9285714285714286</c:v>
                </c:pt>
                <c:pt idx="24">
                  <c:v>1</c:v>
                </c:pt>
                <c:pt idx="25">
                  <c:v>1</c:v>
                </c:pt>
                <c:pt idx="26">
                  <c:v>0.8571428571428571</c:v>
                </c:pt>
                <c:pt idx="27">
                  <c:v>0.92307692307692313</c:v>
                </c:pt>
                <c:pt idx="28">
                  <c:v>1</c:v>
                </c:pt>
                <c:pt idx="29">
                  <c:v>1</c:v>
                </c:pt>
                <c:pt idx="30">
                  <c:v>0.9285714285714286</c:v>
                </c:pt>
                <c:pt idx="31">
                  <c:v>1</c:v>
                </c:pt>
                <c:pt idx="32">
                  <c:v>0.9</c:v>
                </c:pt>
                <c:pt idx="33">
                  <c:v>0.93333333333333335</c:v>
                </c:pt>
                <c:pt idx="34">
                  <c:v>1</c:v>
                </c:pt>
                <c:pt idx="35">
                  <c:v>1</c:v>
                </c:pt>
                <c:pt idx="36">
                  <c:v>1</c:v>
                </c:pt>
                <c:pt idx="37">
                  <c:v>1</c:v>
                </c:pt>
                <c:pt idx="38">
                  <c:v>1</c:v>
                </c:pt>
                <c:pt idx="39">
                  <c:v>1</c:v>
                </c:pt>
                <c:pt idx="40">
                  <c:v>1</c:v>
                </c:pt>
                <c:pt idx="41">
                  <c:v>1</c:v>
                </c:pt>
                <c:pt idx="42">
                  <c:v>0.91666666666666663</c:v>
                </c:pt>
                <c:pt idx="43">
                  <c:v>1</c:v>
                </c:pt>
                <c:pt idx="44">
                  <c:v>0.91666666666666663</c:v>
                </c:pt>
                <c:pt idx="45">
                  <c:v>1</c:v>
                </c:pt>
                <c:pt idx="46">
                  <c:v>1</c:v>
                </c:pt>
                <c:pt idx="47">
                  <c:v>0.9</c:v>
                </c:pt>
              </c:numCache>
            </c:numRef>
          </c:val>
          <c:smooth val="0"/>
          <c:extLst>
            <c:ext xmlns:c16="http://schemas.microsoft.com/office/drawing/2014/chart" uri="{C3380CC4-5D6E-409C-BE32-E72D297353CC}">
              <c16:uniqueId val="{00000002-B970-4FE8-9E80-9A687D4996DC}"/>
            </c:ext>
          </c:extLst>
        </c:ser>
        <c:dLbls>
          <c:showLegendKey val="0"/>
          <c:showVal val="0"/>
          <c:showCatName val="0"/>
          <c:showSerName val="0"/>
          <c:showPercent val="0"/>
          <c:showBubbleSize val="0"/>
        </c:dLbls>
        <c:marker val="1"/>
        <c:smooth val="0"/>
        <c:axId val="482543152"/>
        <c:axId val="482538448"/>
      </c:lineChart>
      <c:catAx>
        <c:axId val="482540800"/>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82541192"/>
        <c:crosses val="autoZero"/>
        <c:auto val="1"/>
        <c:lblAlgn val="ctr"/>
        <c:lblOffset val="100"/>
        <c:tickLblSkip val="4"/>
        <c:noMultiLvlLbl val="0"/>
      </c:catAx>
      <c:valAx>
        <c:axId val="48254119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82540800"/>
        <c:crosses val="autoZero"/>
        <c:crossBetween val="between"/>
      </c:valAx>
      <c:valAx>
        <c:axId val="482538448"/>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82543152"/>
        <c:crosses val="max"/>
        <c:crossBetween val="between"/>
      </c:valAx>
      <c:catAx>
        <c:axId val="482543152"/>
        <c:scaling>
          <c:orientation val="minMax"/>
        </c:scaling>
        <c:delete val="1"/>
        <c:axPos val="b"/>
        <c:numFmt formatCode="h:mm" sourceLinked="1"/>
        <c:majorTickMark val="out"/>
        <c:minorTickMark val="none"/>
        <c:tickLblPos val="none"/>
        <c:crossAx val="482538448"/>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'1'!$K$15:$K$62</c:f>
              <c:numCache>
                <c:formatCode>General</c:formatCode>
                <c:ptCount val="48"/>
                <c:pt idx="0">
                  <c:v>1</c:v>
                </c:pt>
                <c:pt idx="1">
                  <c:v>0</c:v>
                </c:pt>
                <c:pt idx="2">
                  <c:v>0</c:v>
                </c:pt>
                <c:pt idx="3">
                  <c:v>5</c:v>
                </c:pt>
                <c:pt idx="4">
                  <c:v>2</c:v>
                </c:pt>
                <c:pt idx="5">
                  <c:v>2</c:v>
                </c:pt>
                <c:pt idx="6">
                  <c:v>1</c:v>
                </c:pt>
                <c:pt idx="7">
                  <c:v>6</c:v>
                </c:pt>
                <c:pt idx="8">
                  <c:v>7</c:v>
                </c:pt>
                <c:pt idx="9">
                  <c:v>6</c:v>
                </c:pt>
                <c:pt idx="10">
                  <c:v>9</c:v>
                </c:pt>
                <c:pt idx="11">
                  <c:v>8</c:v>
                </c:pt>
                <c:pt idx="12">
                  <c:v>9</c:v>
                </c:pt>
                <c:pt idx="13">
                  <c:v>5</c:v>
                </c:pt>
                <c:pt idx="14">
                  <c:v>4</c:v>
                </c:pt>
                <c:pt idx="15">
                  <c:v>10</c:v>
                </c:pt>
                <c:pt idx="16">
                  <c:v>13</c:v>
                </c:pt>
                <c:pt idx="17">
                  <c:v>14</c:v>
                </c:pt>
                <c:pt idx="18">
                  <c:v>11</c:v>
                </c:pt>
                <c:pt idx="19">
                  <c:v>7</c:v>
                </c:pt>
                <c:pt idx="20">
                  <c:v>6</c:v>
                </c:pt>
                <c:pt idx="21">
                  <c:v>7</c:v>
                </c:pt>
                <c:pt idx="22">
                  <c:v>6</c:v>
                </c:pt>
                <c:pt idx="23">
                  <c:v>6</c:v>
                </c:pt>
                <c:pt idx="24">
                  <c:v>6</c:v>
                </c:pt>
                <c:pt idx="25">
                  <c:v>4</c:v>
                </c:pt>
                <c:pt idx="26">
                  <c:v>5</c:v>
                </c:pt>
                <c:pt idx="27">
                  <c:v>8</c:v>
                </c:pt>
                <c:pt idx="28">
                  <c:v>5</c:v>
                </c:pt>
                <c:pt idx="29">
                  <c:v>4</c:v>
                </c:pt>
                <c:pt idx="30">
                  <c:v>6</c:v>
                </c:pt>
                <c:pt idx="31">
                  <c:v>7</c:v>
                </c:pt>
                <c:pt idx="32">
                  <c:v>4</c:v>
                </c:pt>
                <c:pt idx="33">
                  <c:v>7</c:v>
                </c:pt>
                <c:pt idx="34">
                  <c:v>6</c:v>
                </c:pt>
                <c:pt idx="35">
                  <c:v>0</c:v>
                </c:pt>
                <c:pt idx="36">
                  <c:v>11</c:v>
                </c:pt>
                <c:pt idx="37">
                  <c:v>2</c:v>
                </c:pt>
                <c:pt idx="38">
                  <c:v>2</c:v>
                </c:pt>
                <c:pt idx="39">
                  <c:v>7</c:v>
                </c:pt>
                <c:pt idx="40">
                  <c:v>10</c:v>
                </c:pt>
                <c:pt idx="41">
                  <c:v>8</c:v>
                </c:pt>
                <c:pt idx="42">
                  <c:v>8</c:v>
                </c:pt>
                <c:pt idx="43">
                  <c:v>7</c:v>
                </c:pt>
                <c:pt idx="44">
                  <c:v>5</c:v>
                </c:pt>
                <c:pt idx="45">
                  <c:v>7</c:v>
                </c:pt>
                <c:pt idx="46">
                  <c:v>5</c:v>
                </c:pt>
                <c:pt idx="47">
                  <c:v>5</c:v>
                </c:pt>
              </c:numCache>
            </c:numRef>
          </c:val>
          <c:smooth val="0"/>
          <c:extLst>
            <c:ext xmlns:c16="http://schemas.microsoft.com/office/drawing/2014/chart" uri="{C3380CC4-5D6E-409C-BE32-E72D297353CC}">
              <c16:uniqueId val="{00000000-70A0-4179-A851-97FD563EA989}"/>
            </c:ext>
          </c:extLst>
        </c:ser>
        <c:ser>
          <c:idx val="1"/>
          <c:order val="1"/>
          <c:tx>
            <c:strRef>
              <c:f>'1'!$L$13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'1'!$L$15:$L$62</c:f>
              <c:numCache>
                <c:formatCode>General</c:formatCode>
                <c:ptCount val="48"/>
                <c:pt idx="0">
                  <c:v>1</c:v>
                </c:pt>
                <c:pt idx="1">
                  <c:v>0</c:v>
                </c:pt>
                <c:pt idx="2">
                  <c:v>0</c:v>
                </c:pt>
                <c:pt idx="3">
                  <c:v>1</c:v>
                </c:pt>
                <c:pt idx="4">
                  <c:v>2</c:v>
                </c:pt>
                <c:pt idx="5">
                  <c:v>2</c:v>
                </c:pt>
                <c:pt idx="6">
                  <c:v>0</c:v>
                </c:pt>
                <c:pt idx="7">
                  <c:v>4</c:v>
                </c:pt>
                <c:pt idx="8">
                  <c:v>0</c:v>
                </c:pt>
                <c:pt idx="9">
                  <c:v>4</c:v>
                </c:pt>
                <c:pt idx="10">
                  <c:v>6</c:v>
                </c:pt>
                <c:pt idx="11">
                  <c:v>4</c:v>
                </c:pt>
                <c:pt idx="12">
                  <c:v>6</c:v>
                </c:pt>
                <c:pt idx="13">
                  <c:v>2</c:v>
                </c:pt>
                <c:pt idx="14">
                  <c:v>4</c:v>
                </c:pt>
                <c:pt idx="15">
                  <c:v>5</c:v>
                </c:pt>
                <c:pt idx="16">
                  <c:v>4</c:v>
                </c:pt>
                <c:pt idx="17">
                  <c:v>10</c:v>
                </c:pt>
                <c:pt idx="18">
                  <c:v>4</c:v>
                </c:pt>
                <c:pt idx="19">
                  <c:v>1</c:v>
                </c:pt>
                <c:pt idx="20">
                  <c:v>1</c:v>
                </c:pt>
                <c:pt idx="21">
                  <c:v>2</c:v>
                </c:pt>
                <c:pt idx="22">
                  <c:v>1</c:v>
                </c:pt>
                <c:pt idx="23">
                  <c:v>1</c:v>
                </c:pt>
                <c:pt idx="24">
                  <c:v>2</c:v>
                </c:pt>
                <c:pt idx="25">
                  <c:v>0</c:v>
                </c:pt>
                <c:pt idx="26">
                  <c:v>1</c:v>
                </c:pt>
                <c:pt idx="27">
                  <c:v>3</c:v>
                </c:pt>
                <c:pt idx="28">
                  <c:v>1</c:v>
                </c:pt>
                <c:pt idx="29">
                  <c:v>0</c:v>
                </c:pt>
                <c:pt idx="30">
                  <c:v>6</c:v>
                </c:pt>
                <c:pt idx="31">
                  <c:v>3</c:v>
                </c:pt>
                <c:pt idx="32">
                  <c:v>3</c:v>
                </c:pt>
                <c:pt idx="33">
                  <c:v>1</c:v>
                </c:pt>
                <c:pt idx="34">
                  <c:v>4</c:v>
                </c:pt>
                <c:pt idx="35">
                  <c:v>0</c:v>
                </c:pt>
                <c:pt idx="36">
                  <c:v>4</c:v>
                </c:pt>
                <c:pt idx="37">
                  <c:v>1</c:v>
                </c:pt>
                <c:pt idx="38">
                  <c:v>1</c:v>
                </c:pt>
                <c:pt idx="39">
                  <c:v>3</c:v>
                </c:pt>
                <c:pt idx="40">
                  <c:v>3</c:v>
                </c:pt>
                <c:pt idx="41">
                  <c:v>5</c:v>
                </c:pt>
                <c:pt idx="42">
                  <c:v>4</c:v>
                </c:pt>
                <c:pt idx="43">
                  <c:v>3</c:v>
                </c:pt>
                <c:pt idx="44">
                  <c:v>0</c:v>
                </c:pt>
                <c:pt idx="45">
                  <c:v>4</c:v>
                </c:pt>
                <c:pt idx="46">
                  <c:v>3</c:v>
                </c:pt>
                <c:pt idx="47">
                  <c:v>1</c:v>
                </c:pt>
              </c:numCache>
            </c:numRef>
          </c:val>
          <c:smooth val="0"/>
          <c:extLst>
            <c:ext xmlns:c16="http://schemas.microsoft.com/office/drawing/2014/chart" uri="{C3380CC4-5D6E-409C-BE32-E72D297353CC}">
              <c16:uniqueId val="{00000001-70A0-4179-A851-97FD563EA989}"/>
            </c:ext>
          </c:extLst>
        </c:ser>
        <c:dLbls>
          <c:showLegendKey val="0"/>
          <c:showVal val="0"/>
          <c:showCatName val="0"/>
          <c:showSerName val="0"/>
          <c:showPercent val="0"/>
          <c:showBubbleSize val="0"/>
        </c:dLbls>
        <c:marker val="1"/>
        <c:smooth val="0"/>
        <c:axId val="481369608"/>
        <c:axId val="481370000"/>
      </c:lineChart>
      <c:lineChart>
        <c:grouping val="standard"/>
        <c:varyColors val="0"/>
        <c:ser>
          <c:idx val="2"/>
          <c:order val="2"/>
          <c:tx>
            <c:strRef>
              <c:f>'1'!$M$13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'1'!$M$15:$M$62</c:f>
              <c:numCache>
                <c:formatCode>0%</c:formatCode>
                <c:ptCount val="48"/>
                <c:pt idx="0">
                  <c:v>1</c:v>
                </c:pt>
                <c:pt idx="1">
                  <c:v>0</c:v>
                </c:pt>
                <c:pt idx="2">
                  <c:v>0</c:v>
                </c:pt>
                <c:pt idx="3">
                  <c:v>0.2</c:v>
                </c:pt>
                <c:pt idx="4">
                  <c:v>1</c:v>
                </c:pt>
                <c:pt idx="5">
                  <c:v>1</c:v>
                </c:pt>
                <c:pt idx="6">
                  <c:v>0</c:v>
                </c:pt>
                <c:pt idx="7">
                  <c:v>0.66666666666666663</c:v>
                </c:pt>
                <c:pt idx="8">
                  <c:v>0</c:v>
                </c:pt>
                <c:pt idx="9">
                  <c:v>0.66666666666666663</c:v>
                </c:pt>
                <c:pt idx="10">
                  <c:v>0.66666666666666663</c:v>
                </c:pt>
                <c:pt idx="11">
                  <c:v>0.5</c:v>
                </c:pt>
                <c:pt idx="12">
                  <c:v>0.66666666666666663</c:v>
                </c:pt>
                <c:pt idx="13">
                  <c:v>0.4</c:v>
                </c:pt>
                <c:pt idx="14">
                  <c:v>1</c:v>
                </c:pt>
                <c:pt idx="15">
                  <c:v>0.5</c:v>
                </c:pt>
                <c:pt idx="16">
                  <c:v>0.30769230769230771</c:v>
                </c:pt>
                <c:pt idx="17">
                  <c:v>0.7142857142857143</c:v>
                </c:pt>
                <c:pt idx="18">
                  <c:v>0.36363636363636365</c:v>
                </c:pt>
                <c:pt idx="19">
                  <c:v>0.14285714285714285</c:v>
                </c:pt>
                <c:pt idx="20">
                  <c:v>0.16666666666666666</c:v>
                </c:pt>
                <c:pt idx="21">
                  <c:v>0.2857142857142857</c:v>
                </c:pt>
                <c:pt idx="22">
                  <c:v>0.16666666666666666</c:v>
                </c:pt>
                <c:pt idx="23">
                  <c:v>0.16666666666666666</c:v>
                </c:pt>
                <c:pt idx="24">
                  <c:v>0.33333333333333331</c:v>
                </c:pt>
                <c:pt idx="25">
                  <c:v>0</c:v>
                </c:pt>
                <c:pt idx="26">
                  <c:v>0.2</c:v>
                </c:pt>
                <c:pt idx="27">
                  <c:v>0.375</c:v>
                </c:pt>
                <c:pt idx="28">
                  <c:v>0.2</c:v>
                </c:pt>
                <c:pt idx="29">
                  <c:v>0</c:v>
                </c:pt>
                <c:pt idx="30">
                  <c:v>1</c:v>
                </c:pt>
                <c:pt idx="31">
                  <c:v>0.42857142857142855</c:v>
                </c:pt>
                <c:pt idx="32">
                  <c:v>0.75</c:v>
                </c:pt>
                <c:pt idx="33">
                  <c:v>0.14285714285714285</c:v>
                </c:pt>
                <c:pt idx="34">
                  <c:v>0.66666666666666663</c:v>
                </c:pt>
                <c:pt idx="35">
                  <c:v>0</c:v>
                </c:pt>
                <c:pt idx="36">
                  <c:v>0.36363636363636365</c:v>
                </c:pt>
                <c:pt idx="37">
                  <c:v>0.5</c:v>
                </c:pt>
                <c:pt idx="38">
                  <c:v>0.5</c:v>
                </c:pt>
                <c:pt idx="39">
                  <c:v>0.42857142857142855</c:v>
                </c:pt>
                <c:pt idx="40">
                  <c:v>0.3</c:v>
                </c:pt>
                <c:pt idx="41">
                  <c:v>0.625</c:v>
                </c:pt>
                <c:pt idx="42">
                  <c:v>0.5</c:v>
                </c:pt>
                <c:pt idx="43">
                  <c:v>0.42857142857142855</c:v>
                </c:pt>
                <c:pt idx="44">
                  <c:v>0</c:v>
                </c:pt>
                <c:pt idx="45">
                  <c:v>0.5714285714285714</c:v>
                </c:pt>
                <c:pt idx="46">
                  <c:v>0.6</c:v>
                </c:pt>
                <c:pt idx="47">
                  <c:v>0.2</c:v>
                </c:pt>
              </c:numCache>
            </c:numRef>
          </c:val>
          <c:smooth val="0"/>
          <c:extLst>
            <c:ext xmlns:c16="http://schemas.microsoft.com/office/drawing/2014/chart" uri="{C3380CC4-5D6E-409C-BE32-E72D297353CC}">
              <c16:uniqueId val="{00000002-70A0-4179-A851-97FD563EA989}"/>
            </c:ext>
          </c:extLst>
        </c:ser>
        <c:dLbls>
          <c:showLegendKey val="0"/>
          <c:showVal val="0"/>
          <c:showCatName val="0"/>
          <c:showSerName val="0"/>
          <c:showPercent val="0"/>
          <c:showBubbleSize val="0"/>
        </c:dLbls>
        <c:marker val="1"/>
        <c:smooth val="0"/>
        <c:axId val="479438960"/>
        <c:axId val="481370392"/>
      </c:lineChart>
      <c:catAx>
        <c:axId val="48136960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81370000"/>
        <c:crosses val="autoZero"/>
        <c:auto val="1"/>
        <c:lblAlgn val="ctr"/>
        <c:lblOffset val="100"/>
        <c:tickLblSkip val="4"/>
        <c:noMultiLvlLbl val="0"/>
      </c:catAx>
      <c:valAx>
        <c:axId val="48137000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81369608"/>
        <c:crosses val="autoZero"/>
        <c:crossBetween val="between"/>
      </c:valAx>
      <c:valAx>
        <c:axId val="481370392"/>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9438960"/>
        <c:crosses val="max"/>
        <c:crossBetween val="between"/>
      </c:valAx>
      <c:catAx>
        <c:axId val="479438960"/>
        <c:scaling>
          <c:orientation val="minMax"/>
        </c:scaling>
        <c:delete val="1"/>
        <c:axPos val="b"/>
        <c:numFmt formatCode="h:mm" sourceLinked="1"/>
        <c:majorTickMark val="out"/>
        <c:minorTickMark val="none"/>
        <c:tickLblPos val="none"/>
        <c:crossAx val="4813703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'2'!$B$15:$B$62</c:f>
              <c:numCache>
                <c:formatCode>General</c:formatCode>
                <c:ptCount val="48"/>
                <c:pt idx="0">
                  <c:v>7</c:v>
                </c:pt>
                <c:pt idx="1">
                  <c:v>1</c:v>
                </c:pt>
                <c:pt idx="2">
                  <c:v>3</c:v>
                </c:pt>
                <c:pt idx="3">
                  <c:v>7</c:v>
                </c:pt>
                <c:pt idx="4">
                  <c:v>4</c:v>
                </c:pt>
                <c:pt idx="5">
                  <c:v>3</c:v>
                </c:pt>
                <c:pt idx="6">
                  <c:v>2</c:v>
                </c:pt>
                <c:pt idx="7">
                  <c:v>4</c:v>
                </c:pt>
                <c:pt idx="8">
                  <c:v>11</c:v>
                </c:pt>
                <c:pt idx="9">
                  <c:v>14</c:v>
                </c:pt>
                <c:pt idx="10">
                  <c:v>20</c:v>
                </c:pt>
                <c:pt idx="11">
                  <c:v>14</c:v>
                </c:pt>
                <c:pt idx="12">
                  <c:v>12</c:v>
                </c:pt>
                <c:pt idx="13">
                  <c:v>8</c:v>
                </c:pt>
                <c:pt idx="14">
                  <c:v>3</c:v>
                </c:pt>
                <c:pt idx="15">
                  <c:v>11</c:v>
                </c:pt>
                <c:pt idx="16">
                  <c:v>7</c:v>
                </c:pt>
                <c:pt idx="17">
                  <c:v>14</c:v>
                </c:pt>
                <c:pt idx="18">
                  <c:v>11</c:v>
                </c:pt>
                <c:pt idx="19">
                  <c:v>7</c:v>
                </c:pt>
                <c:pt idx="20">
                  <c:v>11</c:v>
                </c:pt>
                <c:pt idx="21">
                  <c:v>12</c:v>
                </c:pt>
                <c:pt idx="22">
                  <c:v>3</c:v>
                </c:pt>
                <c:pt idx="23">
                  <c:v>8</c:v>
                </c:pt>
                <c:pt idx="24">
                  <c:v>8</c:v>
                </c:pt>
                <c:pt idx="25">
                  <c:v>7</c:v>
                </c:pt>
                <c:pt idx="26">
                  <c:v>7</c:v>
                </c:pt>
                <c:pt idx="27">
                  <c:v>11</c:v>
                </c:pt>
                <c:pt idx="28">
                  <c:v>5</c:v>
                </c:pt>
                <c:pt idx="29">
                  <c:v>4</c:v>
                </c:pt>
                <c:pt idx="30">
                  <c:v>11</c:v>
                </c:pt>
                <c:pt idx="31">
                  <c:v>9</c:v>
                </c:pt>
                <c:pt idx="32">
                  <c:v>10</c:v>
                </c:pt>
                <c:pt idx="33">
                  <c:v>6</c:v>
                </c:pt>
                <c:pt idx="34">
                  <c:v>10</c:v>
                </c:pt>
                <c:pt idx="35">
                  <c:v>8</c:v>
                </c:pt>
                <c:pt idx="36">
                  <c:v>6</c:v>
                </c:pt>
                <c:pt idx="37">
                  <c:v>6</c:v>
                </c:pt>
                <c:pt idx="38">
                  <c:v>2</c:v>
                </c:pt>
                <c:pt idx="39">
                  <c:v>5</c:v>
                </c:pt>
                <c:pt idx="40">
                  <c:v>12</c:v>
                </c:pt>
                <c:pt idx="41">
                  <c:v>11</c:v>
                </c:pt>
                <c:pt idx="42">
                  <c:v>8</c:v>
                </c:pt>
                <c:pt idx="43">
                  <c:v>13</c:v>
                </c:pt>
                <c:pt idx="44">
                  <c:v>8</c:v>
                </c:pt>
                <c:pt idx="45">
                  <c:v>8</c:v>
                </c:pt>
                <c:pt idx="46">
                  <c:v>6</c:v>
                </c:pt>
                <c:pt idx="47">
                  <c:v>7</c:v>
                </c:pt>
              </c:numCache>
            </c:numRef>
          </c:val>
          <c:smooth val="0"/>
          <c:extLst>
            <c:ext xmlns:c16="http://schemas.microsoft.com/office/drawing/2014/chart" uri="{C3380CC4-5D6E-409C-BE32-E72D297353CC}">
              <c16:uniqueId val="{00000000-B970-4FE8-9E80-9A687D4996DC}"/>
            </c:ext>
          </c:extLst>
        </c:ser>
        <c:ser>
          <c:idx val="1"/>
          <c:order val="1"/>
          <c:tx>
            <c:strRef>
              <c:f>'2'!$C$13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'2'!$C$15:$C$62</c:f>
              <c:numCache>
                <c:formatCode>General</c:formatCode>
                <c:ptCount val="48"/>
                <c:pt idx="0">
                  <c:v>5</c:v>
                </c:pt>
                <c:pt idx="1">
                  <c:v>1</c:v>
                </c:pt>
                <c:pt idx="2">
                  <c:v>3</c:v>
                </c:pt>
                <c:pt idx="3">
                  <c:v>7</c:v>
                </c:pt>
                <c:pt idx="4">
                  <c:v>4</c:v>
                </c:pt>
                <c:pt idx="5">
                  <c:v>3</c:v>
                </c:pt>
                <c:pt idx="6">
                  <c:v>2</c:v>
                </c:pt>
                <c:pt idx="7">
                  <c:v>4</c:v>
                </c:pt>
                <c:pt idx="8">
                  <c:v>11</c:v>
                </c:pt>
                <c:pt idx="9">
                  <c:v>14</c:v>
                </c:pt>
                <c:pt idx="10">
                  <c:v>19</c:v>
                </c:pt>
                <c:pt idx="11">
                  <c:v>12</c:v>
                </c:pt>
                <c:pt idx="12">
                  <c:v>12</c:v>
                </c:pt>
                <c:pt idx="13">
                  <c:v>8</c:v>
                </c:pt>
                <c:pt idx="14">
                  <c:v>3</c:v>
                </c:pt>
                <c:pt idx="15">
                  <c:v>10</c:v>
                </c:pt>
                <c:pt idx="16">
                  <c:v>5</c:v>
                </c:pt>
                <c:pt idx="17">
                  <c:v>14</c:v>
                </c:pt>
                <c:pt idx="18">
                  <c:v>11</c:v>
                </c:pt>
                <c:pt idx="19">
                  <c:v>5</c:v>
                </c:pt>
                <c:pt idx="20">
                  <c:v>10</c:v>
                </c:pt>
                <c:pt idx="21">
                  <c:v>11</c:v>
                </c:pt>
                <c:pt idx="22">
                  <c:v>3</c:v>
                </c:pt>
                <c:pt idx="23">
                  <c:v>8</c:v>
                </c:pt>
                <c:pt idx="24">
                  <c:v>8</c:v>
                </c:pt>
                <c:pt idx="25">
                  <c:v>7</c:v>
                </c:pt>
                <c:pt idx="26">
                  <c:v>7</c:v>
                </c:pt>
                <c:pt idx="27">
                  <c:v>10</c:v>
                </c:pt>
                <c:pt idx="28">
                  <c:v>5</c:v>
                </c:pt>
                <c:pt idx="29">
                  <c:v>3</c:v>
                </c:pt>
                <c:pt idx="30">
                  <c:v>11</c:v>
                </c:pt>
                <c:pt idx="31">
                  <c:v>8</c:v>
                </c:pt>
                <c:pt idx="32">
                  <c:v>10</c:v>
                </c:pt>
                <c:pt idx="33">
                  <c:v>5</c:v>
                </c:pt>
                <c:pt idx="34">
                  <c:v>9</c:v>
                </c:pt>
                <c:pt idx="35">
                  <c:v>7</c:v>
                </c:pt>
                <c:pt idx="36">
                  <c:v>5</c:v>
                </c:pt>
                <c:pt idx="37">
                  <c:v>5</c:v>
                </c:pt>
                <c:pt idx="38">
                  <c:v>2</c:v>
                </c:pt>
                <c:pt idx="39">
                  <c:v>5</c:v>
                </c:pt>
                <c:pt idx="40">
                  <c:v>12</c:v>
                </c:pt>
                <c:pt idx="41">
                  <c:v>11</c:v>
                </c:pt>
                <c:pt idx="42">
                  <c:v>7</c:v>
                </c:pt>
                <c:pt idx="43">
                  <c:v>12</c:v>
                </c:pt>
                <c:pt idx="44">
                  <c:v>7</c:v>
                </c:pt>
                <c:pt idx="45">
                  <c:v>8</c:v>
                </c:pt>
                <c:pt idx="46">
                  <c:v>6</c:v>
                </c:pt>
                <c:pt idx="47">
                  <c:v>7</c:v>
                </c:pt>
              </c:numCache>
            </c:numRef>
          </c:val>
          <c:smooth val="0"/>
          <c:extLst>
            <c:ext xmlns:c16="http://schemas.microsoft.com/office/drawing/2014/chart" uri="{C3380CC4-5D6E-409C-BE32-E72D297353CC}">
              <c16:uniqueId val="{00000001-B970-4FE8-9E80-9A687D4996DC}"/>
            </c:ext>
          </c:extLst>
        </c:ser>
        <c:dLbls>
          <c:showLegendKey val="0"/>
          <c:showVal val="0"/>
          <c:showCatName val="0"/>
          <c:showSerName val="0"/>
          <c:showPercent val="0"/>
          <c:showBubbleSize val="0"/>
        </c:dLbls>
        <c:marker val="1"/>
        <c:smooth val="0"/>
        <c:axId val="535827384"/>
        <c:axId val="535828560"/>
      </c:lineChart>
      <c:lineChart>
        <c:grouping val="standard"/>
        <c:varyColors val="0"/>
        <c:ser>
          <c:idx val="2"/>
          <c:order val="2"/>
          <c:tx>
            <c:strRef>
              <c:f>'2'!$D$13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'2'!$D$15:$D$62</c:f>
              <c:numCache>
                <c:formatCode>0%</c:formatCode>
                <c:ptCount val="48"/>
                <c:pt idx="0">
                  <c:v>0.7142857142857143</c:v>
                </c:pt>
                <c:pt idx="1">
                  <c:v>1</c:v>
                </c:pt>
                <c:pt idx="2">
                  <c:v>1</c:v>
                </c:pt>
                <c:pt idx="3">
                  <c:v>1</c:v>
                </c:pt>
                <c:pt idx="4">
                  <c:v>1</c:v>
                </c:pt>
                <c:pt idx="5">
                  <c:v>1</c:v>
                </c:pt>
                <c:pt idx="6">
                  <c:v>1</c:v>
                </c:pt>
                <c:pt idx="7">
                  <c:v>1</c:v>
                </c:pt>
                <c:pt idx="8">
                  <c:v>1</c:v>
                </c:pt>
                <c:pt idx="9">
                  <c:v>1</c:v>
                </c:pt>
                <c:pt idx="10">
                  <c:v>0.95</c:v>
                </c:pt>
                <c:pt idx="11">
                  <c:v>0.8571428571428571</c:v>
                </c:pt>
                <c:pt idx="12">
                  <c:v>1</c:v>
                </c:pt>
                <c:pt idx="13">
                  <c:v>1</c:v>
                </c:pt>
                <c:pt idx="14">
                  <c:v>1</c:v>
                </c:pt>
                <c:pt idx="15">
                  <c:v>0.90909090909090906</c:v>
                </c:pt>
                <c:pt idx="16">
                  <c:v>0.7142857142857143</c:v>
                </c:pt>
                <c:pt idx="17">
                  <c:v>1</c:v>
                </c:pt>
                <c:pt idx="18">
                  <c:v>1</c:v>
                </c:pt>
                <c:pt idx="19">
                  <c:v>0.7142857142857143</c:v>
                </c:pt>
                <c:pt idx="20">
                  <c:v>0.90909090909090906</c:v>
                </c:pt>
                <c:pt idx="21">
                  <c:v>0.91666666666666663</c:v>
                </c:pt>
                <c:pt idx="22">
                  <c:v>1</c:v>
                </c:pt>
                <c:pt idx="23">
                  <c:v>1</c:v>
                </c:pt>
                <c:pt idx="24">
                  <c:v>1</c:v>
                </c:pt>
                <c:pt idx="25">
                  <c:v>1</c:v>
                </c:pt>
                <c:pt idx="26">
                  <c:v>1</c:v>
                </c:pt>
                <c:pt idx="27">
                  <c:v>0.90909090909090906</c:v>
                </c:pt>
                <c:pt idx="28">
                  <c:v>1</c:v>
                </c:pt>
                <c:pt idx="29">
                  <c:v>0.75</c:v>
                </c:pt>
                <c:pt idx="30">
                  <c:v>1</c:v>
                </c:pt>
                <c:pt idx="31">
                  <c:v>0.88888888888888884</c:v>
                </c:pt>
                <c:pt idx="32">
                  <c:v>1</c:v>
                </c:pt>
                <c:pt idx="33">
                  <c:v>0.83333333333333337</c:v>
                </c:pt>
                <c:pt idx="34">
                  <c:v>0.9</c:v>
                </c:pt>
                <c:pt idx="35">
                  <c:v>0.875</c:v>
                </c:pt>
                <c:pt idx="36">
                  <c:v>0.83333333333333337</c:v>
                </c:pt>
                <c:pt idx="37">
                  <c:v>0.83333333333333337</c:v>
                </c:pt>
                <c:pt idx="38">
                  <c:v>1</c:v>
                </c:pt>
                <c:pt idx="39">
                  <c:v>1</c:v>
                </c:pt>
                <c:pt idx="40">
                  <c:v>1</c:v>
                </c:pt>
                <c:pt idx="41">
                  <c:v>1</c:v>
                </c:pt>
                <c:pt idx="42">
                  <c:v>0.875</c:v>
                </c:pt>
                <c:pt idx="43">
                  <c:v>0.92307692307692313</c:v>
                </c:pt>
                <c:pt idx="44">
                  <c:v>0.875</c:v>
                </c:pt>
                <c:pt idx="45">
                  <c:v>1</c:v>
                </c:pt>
                <c:pt idx="46">
                  <c:v>1</c:v>
                </c:pt>
                <c:pt idx="47">
                  <c:v>1</c:v>
                </c:pt>
              </c:numCache>
            </c:numRef>
          </c:val>
          <c:smooth val="0"/>
          <c:extLst>
            <c:ext xmlns:c16="http://schemas.microsoft.com/office/drawing/2014/chart" uri="{C3380CC4-5D6E-409C-BE32-E72D297353CC}">
              <c16:uniqueId val="{00000002-B970-4FE8-9E80-9A687D4996DC}"/>
            </c:ext>
          </c:extLst>
        </c:ser>
        <c:dLbls>
          <c:showLegendKey val="0"/>
          <c:showVal val="0"/>
          <c:showCatName val="0"/>
          <c:showSerName val="0"/>
          <c:showPercent val="0"/>
          <c:showBubbleSize val="0"/>
        </c:dLbls>
        <c:marker val="1"/>
        <c:smooth val="0"/>
        <c:axId val="535826600"/>
        <c:axId val="535834048"/>
      </c:lineChart>
      <c:catAx>
        <c:axId val="5358273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35828560"/>
        <c:crosses val="autoZero"/>
        <c:auto val="1"/>
        <c:lblAlgn val="ctr"/>
        <c:lblOffset val="100"/>
        <c:tickLblSkip val="4"/>
        <c:noMultiLvlLbl val="0"/>
      </c:catAx>
      <c:valAx>
        <c:axId val="53582856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35827384"/>
        <c:crosses val="autoZero"/>
        <c:crossBetween val="between"/>
      </c:valAx>
      <c:valAx>
        <c:axId val="535834048"/>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35826600"/>
        <c:crosses val="max"/>
        <c:crossBetween val="between"/>
      </c:valAx>
      <c:catAx>
        <c:axId val="535826600"/>
        <c:scaling>
          <c:orientation val="minMax"/>
        </c:scaling>
        <c:delete val="1"/>
        <c:axPos val="b"/>
        <c:numFmt formatCode="h:mm" sourceLinked="1"/>
        <c:majorTickMark val="out"/>
        <c:minorTickMark val="none"/>
        <c:tickLblPos val="none"/>
        <c:crossAx val="535834048"/>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'2'!$K$15:$K$62</c:f>
              <c:numCache>
                <c:formatCode>General</c:formatCode>
                <c:ptCount val="48"/>
                <c:pt idx="0">
                  <c:v>2</c:v>
                </c:pt>
                <c:pt idx="1">
                  <c:v>0</c:v>
                </c:pt>
                <c:pt idx="2">
                  <c:v>2</c:v>
                </c:pt>
                <c:pt idx="3">
                  <c:v>3</c:v>
                </c:pt>
                <c:pt idx="4">
                  <c:v>1</c:v>
                </c:pt>
                <c:pt idx="5">
                  <c:v>0</c:v>
                </c:pt>
                <c:pt idx="6">
                  <c:v>0</c:v>
                </c:pt>
                <c:pt idx="7">
                  <c:v>1</c:v>
                </c:pt>
                <c:pt idx="8">
                  <c:v>4</c:v>
                </c:pt>
                <c:pt idx="9">
                  <c:v>6</c:v>
                </c:pt>
                <c:pt idx="10">
                  <c:v>7</c:v>
                </c:pt>
                <c:pt idx="11">
                  <c:v>5</c:v>
                </c:pt>
                <c:pt idx="12">
                  <c:v>3</c:v>
                </c:pt>
                <c:pt idx="13">
                  <c:v>3</c:v>
                </c:pt>
                <c:pt idx="14">
                  <c:v>0</c:v>
                </c:pt>
                <c:pt idx="15">
                  <c:v>5</c:v>
                </c:pt>
                <c:pt idx="16">
                  <c:v>1</c:v>
                </c:pt>
                <c:pt idx="17">
                  <c:v>5</c:v>
                </c:pt>
                <c:pt idx="18">
                  <c:v>2</c:v>
                </c:pt>
                <c:pt idx="19">
                  <c:v>2</c:v>
                </c:pt>
                <c:pt idx="20">
                  <c:v>6</c:v>
                </c:pt>
                <c:pt idx="21">
                  <c:v>5</c:v>
                </c:pt>
                <c:pt idx="22">
                  <c:v>2</c:v>
                </c:pt>
                <c:pt idx="23">
                  <c:v>3</c:v>
                </c:pt>
                <c:pt idx="24">
                  <c:v>4</c:v>
                </c:pt>
                <c:pt idx="25">
                  <c:v>3</c:v>
                </c:pt>
                <c:pt idx="26">
                  <c:v>5</c:v>
                </c:pt>
                <c:pt idx="27">
                  <c:v>4</c:v>
                </c:pt>
                <c:pt idx="28">
                  <c:v>1</c:v>
                </c:pt>
                <c:pt idx="29">
                  <c:v>3</c:v>
                </c:pt>
                <c:pt idx="30">
                  <c:v>5</c:v>
                </c:pt>
                <c:pt idx="31">
                  <c:v>5</c:v>
                </c:pt>
                <c:pt idx="32">
                  <c:v>6</c:v>
                </c:pt>
                <c:pt idx="33">
                  <c:v>2</c:v>
                </c:pt>
                <c:pt idx="34">
                  <c:v>2</c:v>
                </c:pt>
                <c:pt idx="35">
                  <c:v>5</c:v>
                </c:pt>
                <c:pt idx="36">
                  <c:v>3</c:v>
                </c:pt>
                <c:pt idx="37">
                  <c:v>3</c:v>
                </c:pt>
                <c:pt idx="38">
                  <c:v>1</c:v>
                </c:pt>
                <c:pt idx="39">
                  <c:v>2</c:v>
                </c:pt>
                <c:pt idx="40">
                  <c:v>6</c:v>
                </c:pt>
                <c:pt idx="41">
                  <c:v>5</c:v>
                </c:pt>
                <c:pt idx="42">
                  <c:v>3</c:v>
                </c:pt>
                <c:pt idx="43">
                  <c:v>6</c:v>
                </c:pt>
                <c:pt idx="44">
                  <c:v>6</c:v>
                </c:pt>
                <c:pt idx="45">
                  <c:v>5</c:v>
                </c:pt>
                <c:pt idx="46">
                  <c:v>3</c:v>
                </c:pt>
                <c:pt idx="47">
                  <c:v>4</c:v>
                </c:pt>
              </c:numCache>
            </c:numRef>
          </c:val>
          <c:smooth val="0"/>
          <c:extLst>
            <c:ext xmlns:c16="http://schemas.microsoft.com/office/drawing/2014/chart" uri="{C3380CC4-5D6E-409C-BE32-E72D297353CC}">
              <c16:uniqueId val="{00000000-70A0-4179-A851-97FD563EA989}"/>
            </c:ext>
          </c:extLst>
        </c:ser>
        <c:ser>
          <c:idx val="1"/>
          <c:order val="1"/>
          <c:tx>
            <c:strRef>
              <c:f>'2'!$L$13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'2'!$L$15:$L$62</c:f>
              <c:numCache>
                <c:formatCode>General</c:formatCode>
                <c:ptCount val="48"/>
                <c:pt idx="0">
                  <c:v>1</c:v>
                </c:pt>
                <c:pt idx="1">
                  <c:v>0</c:v>
                </c:pt>
                <c:pt idx="2">
                  <c:v>0</c:v>
                </c:pt>
                <c:pt idx="3">
                  <c:v>1</c:v>
                </c:pt>
                <c:pt idx="4">
                  <c:v>1</c:v>
                </c:pt>
                <c:pt idx="5">
                  <c:v>0</c:v>
                </c:pt>
                <c:pt idx="6">
                  <c:v>0</c:v>
                </c:pt>
                <c:pt idx="7">
                  <c:v>1</c:v>
                </c:pt>
                <c:pt idx="8">
                  <c:v>3</c:v>
                </c:pt>
                <c:pt idx="9">
                  <c:v>3</c:v>
                </c:pt>
                <c:pt idx="10">
                  <c:v>3</c:v>
                </c:pt>
                <c:pt idx="11">
                  <c:v>1</c:v>
                </c:pt>
                <c:pt idx="12">
                  <c:v>1</c:v>
                </c:pt>
                <c:pt idx="13">
                  <c:v>1</c:v>
                </c:pt>
                <c:pt idx="14">
                  <c:v>0</c:v>
                </c:pt>
                <c:pt idx="15">
                  <c:v>3</c:v>
                </c:pt>
                <c:pt idx="16">
                  <c:v>0</c:v>
                </c:pt>
                <c:pt idx="17">
                  <c:v>1</c:v>
                </c:pt>
                <c:pt idx="18">
                  <c:v>0</c:v>
                </c:pt>
                <c:pt idx="19">
                  <c:v>1</c:v>
                </c:pt>
                <c:pt idx="20">
                  <c:v>1</c:v>
                </c:pt>
                <c:pt idx="21">
                  <c:v>2</c:v>
                </c:pt>
                <c:pt idx="22">
                  <c:v>1</c:v>
                </c:pt>
                <c:pt idx="23">
                  <c:v>1</c:v>
                </c:pt>
                <c:pt idx="24">
                  <c:v>1</c:v>
                </c:pt>
                <c:pt idx="25">
                  <c:v>1</c:v>
                </c:pt>
                <c:pt idx="26">
                  <c:v>2</c:v>
                </c:pt>
                <c:pt idx="27">
                  <c:v>3</c:v>
                </c:pt>
                <c:pt idx="28">
                  <c:v>1</c:v>
                </c:pt>
                <c:pt idx="29">
                  <c:v>1</c:v>
                </c:pt>
                <c:pt idx="30">
                  <c:v>3</c:v>
                </c:pt>
                <c:pt idx="31">
                  <c:v>2</c:v>
                </c:pt>
                <c:pt idx="32">
                  <c:v>3</c:v>
                </c:pt>
                <c:pt idx="33">
                  <c:v>1</c:v>
                </c:pt>
                <c:pt idx="34">
                  <c:v>2</c:v>
                </c:pt>
                <c:pt idx="35">
                  <c:v>1</c:v>
                </c:pt>
                <c:pt idx="36">
                  <c:v>1</c:v>
                </c:pt>
                <c:pt idx="37">
                  <c:v>1</c:v>
                </c:pt>
                <c:pt idx="38">
                  <c:v>1</c:v>
                </c:pt>
                <c:pt idx="39">
                  <c:v>2</c:v>
                </c:pt>
                <c:pt idx="40">
                  <c:v>3</c:v>
                </c:pt>
                <c:pt idx="41">
                  <c:v>3</c:v>
                </c:pt>
                <c:pt idx="42">
                  <c:v>1</c:v>
                </c:pt>
                <c:pt idx="43">
                  <c:v>5</c:v>
                </c:pt>
                <c:pt idx="44">
                  <c:v>2</c:v>
                </c:pt>
                <c:pt idx="45">
                  <c:v>3</c:v>
                </c:pt>
                <c:pt idx="46">
                  <c:v>1</c:v>
                </c:pt>
                <c:pt idx="47">
                  <c:v>3</c:v>
                </c:pt>
              </c:numCache>
            </c:numRef>
          </c:val>
          <c:smooth val="0"/>
          <c:extLst>
            <c:ext xmlns:c16="http://schemas.microsoft.com/office/drawing/2014/chart" uri="{C3380CC4-5D6E-409C-BE32-E72D297353CC}">
              <c16:uniqueId val="{00000001-70A0-4179-A851-97FD563EA989}"/>
            </c:ext>
          </c:extLst>
        </c:ser>
        <c:dLbls>
          <c:showLegendKey val="0"/>
          <c:showVal val="0"/>
          <c:showCatName val="0"/>
          <c:showSerName val="0"/>
          <c:showPercent val="0"/>
          <c:showBubbleSize val="0"/>
        </c:dLbls>
        <c:marker val="1"/>
        <c:smooth val="0"/>
        <c:axId val="348517024"/>
        <c:axId val="150742200"/>
      </c:lineChart>
      <c:lineChart>
        <c:grouping val="standard"/>
        <c:varyColors val="0"/>
        <c:ser>
          <c:idx val="2"/>
          <c:order val="2"/>
          <c:tx>
            <c:strRef>
              <c:f>'2'!$M$13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'2'!$M$15:$M$62</c:f>
              <c:numCache>
                <c:formatCode>0%</c:formatCode>
                <c:ptCount val="48"/>
                <c:pt idx="0">
                  <c:v>0.5</c:v>
                </c:pt>
                <c:pt idx="1">
                  <c:v>0</c:v>
                </c:pt>
                <c:pt idx="2">
                  <c:v>0</c:v>
                </c:pt>
                <c:pt idx="3">
                  <c:v>0.33333333333333331</c:v>
                </c:pt>
                <c:pt idx="4">
                  <c:v>1</c:v>
                </c:pt>
                <c:pt idx="5">
                  <c:v>0</c:v>
                </c:pt>
                <c:pt idx="6">
                  <c:v>0</c:v>
                </c:pt>
                <c:pt idx="7">
                  <c:v>1</c:v>
                </c:pt>
                <c:pt idx="8">
                  <c:v>0.75</c:v>
                </c:pt>
                <c:pt idx="9">
                  <c:v>0.5</c:v>
                </c:pt>
                <c:pt idx="10">
                  <c:v>0.42857142857142855</c:v>
                </c:pt>
                <c:pt idx="11">
                  <c:v>0.2</c:v>
                </c:pt>
                <c:pt idx="12">
                  <c:v>0.33333333333333331</c:v>
                </c:pt>
                <c:pt idx="13">
                  <c:v>0.33333333333333331</c:v>
                </c:pt>
                <c:pt idx="14">
                  <c:v>0</c:v>
                </c:pt>
                <c:pt idx="15">
                  <c:v>0.6</c:v>
                </c:pt>
                <c:pt idx="16">
                  <c:v>0</c:v>
                </c:pt>
                <c:pt idx="17">
                  <c:v>0.2</c:v>
                </c:pt>
                <c:pt idx="18">
                  <c:v>0</c:v>
                </c:pt>
                <c:pt idx="19">
                  <c:v>0.5</c:v>
                </c:pt>
                <c:pt idx="20">
                  <c:v>0.16666666666666666</c:v>
                </c:pt>
                <c:pt idx="21">
                  <c:v>0.4</c:v>
                </c:pt>
                <c:pt idx="22">
                  <c:v>0.5</c:v>
                </c:pt>
                <c:pt idx="23">
                  <c:v>0.33333333333333331</c:v>
                </c:pt>
                <c:pt idx="24">
                  <c:v>0.25</c:v>
                </c:pt>
                <c:pt idx="25">
                  <c:v>0.33333333333333331</c:v>
                </c:pt>
                <c:pt idx="26">
                  <c:v>0.4</c:v>
                </c:pt>
                <c:pt idx="27">
                  <c:v>0.75</c:v>
                </c:pt>
                <c:pt idx="28">
                  <c:v>1</c:v>
                </c:pt>
                <c:pt idx="29">
                  <c:v>0.33333333333333331</c:v>
                </c:pt>
                <c:pt idx="30">
                  <c:v>0.6</c:v>
                </c:pt>
                <c:pt idx="31">
                  <c:v>0.4</c:v>
                </c:pt>
                <c:pt idx="32">
                  <c:v>0.5</c:v>
                </c:pt>
                <c:pt idx="33">
                  <c:v>0.5</c:v>
                </c:pt>
                <c:pt idx="34">
                  <c:v>1</c:v>
                </c:pt>
                <c:pt idx="35">
                  <c:v>0.2</c:v>
                </c:pt>
                <c:pt idx="36">
                  <c:v>0.33333333333333331</c:v>
                </c:pt>
                <c:pt idx="37">
                  <c:v>0.33333333333333331</c:v>
                </c:pt>
                <c:pt idx="38">
                  <c:v>1</c:v>
                </c:pt>
                <c:pt idx="39">
                  <c:v>1</c:v>
                </c:pt>
                <c:pt idx="40">
                  <c:v>0.5</c:v>
                </c:pt>
                <c:pt idx="41">
                  <c:v>0.6</c:v>
                </c:pt>
                <c:pt idx="42">
                  <c:v>0.33333333333333331</c:v>
                </c:pt>
                <c:pt idx="43">
                  <c:v>0.83333333333333337</c:v>
                </c:pt>
                <c:pt idx="44">
                  <c:v>0.33333333333333331</c:v>
                </c:pt>
                <c:pt idx="45">
                  <c:v>0.6</c:v>
                </c:pt>
                <c:pt idx="46">
                  <c:v>0.33333333333333331</c:v>
                </c:pt>
                <c:pt idx="47">
                  <c:v>0.75</c:v>
                </c:pt>
              </c:numCache>
            </c:numRef>
          </c:val>
          <c:smooth val="0"/>
          <c:extLst>
            <c:ext xmlns:c16="http://schemas.microsoft.com/office/drawing/2014/chart" uri="{C3380CC4-5D6E-409C-BE32-E72D297353CC}">
              <c16:uniqueId val="{00000002-70A0-4179-A851-97FD563EA989}"/>
            </c:ext>
          </c:extLst>
        </c:ser>
        <c:dLbls>
          <c:showLegendKey val="0"/>
          <c:showVal val="0"/>
          <c:showCatName val="0"/>
          <c:showSerName val="0"/>
          <c:showPercent val="0"/>
          <c:showBubbleSize val="0"/>
        </c:dLbls>
        <c:marker val="1"/>
        <c:smooth val="0"/>
        <c:axId val="536045960"/>
        <c:axId val="536041256"/>
      </c:lineChart>
      <c:catAx>
        <c:axId val="34851702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50742200"/>
        <c:crosses val="autoZero"/>
        <c:auto val="1"/>
        <c:lblAlgn val="ctr"/>
        <c:lblOffset val="100"/>
        <c:tickLblSkip val="4"/>
        <c:noMultiLvlLbl val="0"/>
      </c:catAx>
      <c:valAx>
        <c:axId val="15074220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348517024"/>
        <c:crosses val="autoZero"/>
        <c:crossBetween val="between"/>
      </c:valAx>
      <c:valAx>
        <c:axId val="536041256"/>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36045960"/>
        <c:crosses val="max"/>
        <c:crossBetween val="between"/>
      </c:valAx>
      <c:catAx>
        <c:axId val="536045960"/>
        <c:scaling>
          <c:orientation val="minMax"/>
        </c:scaling>
        <c:delete val="1"/>
        <c:axPos val="b"/>
        <c:numFmt formatCode="h:mm" sourceLinked="1"/>
        <c:majorTickMark val="out"/>
        <c:minorTickMark val="none"/>
        <c:tickLblPos val="none"/>
        <c:crossAx val="536041256"/>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xml"/><Relationship Id="rId4" Type="http://schemas.openxmlformats.org/officeDocument/2006/relationships/chart" Target="../charts/chart2.xml"/></Relationships>
</file>

<file path=xl/drawings/_rels/drawing7.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8</xdr:col>
      <xdr:colOff>142868</xdr:colOff>
      <xdr:row>0</xdr:row>
      <xdr:rowOff>45738</xdr:rowOff>
    </xdr:from>
    <xdr:to>
      <xdr:col>10</xdr:col>
      <xdr:colOff>609594</xdr:colOff>
      <xdr:row>3</xdr:row>
      <xdr:rowOff>24609</xdr:rowOff>
    </xdr:to>
    <xdr:pic>
      <xdr:nvPicPr>
        <xdr:cNvPr id="2" name="Picture 1" descr="ID_Logo_Fina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286368" y="45738"/>
          <a:ext cx="1752601" cy="69324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214270</xdr:colOff>
      <xdr:row>0</xdr:row>
      <xdr:rowOff>47626</xdr:rowOff>
    </xdr:from>
    <xdr:to>
      <xdr:col>6</xdr:col>
      <xdr:colOff>704809</xdr:colOff>
      <xdr:row>3</xdr:row>
      <xdr:rowOff>26497</xdr:rowOff>
    </xdr:to>
    <xdr:pic>
      <xdr:nvPicPr>
        <xdr:cNvPr id="3" name="Picture 2" descr="ID_Logo_Final">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6000708" y="47626"/>
          <a:ext cx="1752601" cy="69324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428632</xdr:colOff>
      <xdr:row>0</xdr:row>
      <xdr:rowOff>47627</xdr:rowOff>
    </xdr:from>
    <xdr:to>
      <xdr:col>9</xdr:col>
      <xdr:colOff>704858</xdr:colOff>
      <xdr:row>3</xdr:row>
      <xdr:rowOff>26498</xdr:rowOff>
    </xdr:to>
    <xdr:pic>
      <xdr:nvPicPr>
        <xdr:cNvPr id="3" name="Picture 2" descr="ID_Logo_Final">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834070" y="47627"/>
          <a:ext cx="1752601" cy="69324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11906</xdr:colOff>
      <xdr:row>10</xdr:row>
      <xdr:rowOff>11906</xdr:rowOff>
    </xdr:from>
    <xdr:to>
      <xdr:col>14</xdr:col>
      <xdr:colOff>631031</xdr:colOff>
      <xdr:row>56</xdr:row>
      <xdr:rowOff>142875</xdr:rowOff>
    </xdr:to>
    <xdr:pic>
      <xdr:nvPicPr>
        <xdr:cNvPr id="3" name="Picture 2">
          <a:extLst>
            <a:ext uri="{FF2B5EF4-FFF2-40B4-BE49-F238E27FC236}">
              <a16:creationId xmlns:a16="http://schemas.microsoft.com/office/drawing/2014/main" id="{D13D8C88-4786-49CA-8454-BDE55A325AE3}"/>
            </a:ext>
          </a:extLst>
        </xdr:cNvPr>
        <xdr:cNvPicPr>
          <a:picLocks noChangeAspect="1"/>
        </xdr:cNvPicPr>
      </xdr:nvPicPr>
      <xdr:blipFill>
        <a:blip xmlns:r="http://schemas.openxmlformats.org/officeDocument/2006/relationships" r:embed="rId1"/>
        <a:stretch>
          <a:fillRect/>
        </a:stretch>
      </xdr:blipFill>
      <xdr:spPr>
        <a:xfrm>
          <a:off x="11906" y="2107406"/>
          <a:ext cx="9620250" cy="7798594"/>
        </a:xfrm>
        <a:prstGeom prst="rect">
          <a:avLst/>
        </a:prstGeom>
      </xdr:spPr>
    </xdr:pic>
    <xdr:clientData/>
  </xdr:twoCellAnchor>
  <xdr:twoCellAnchor>
    <xdr:from>
      <xdr:col>9</xdr:col>
      <xdr:colOff>214314</xdr:colOff>
      <xdr:row>19</xdr:row>
      <xdr:rowOff>23812</xdr:rowOff>
    </xdr:from>
    <xdr:to>
      <xdr:col>9</xdr:col>
      <xdr:colOff>619126</xdr:colOff>
      <xdr:row>20</xdr:row>
      <xdr:rowOff>130968</xdr:rowOff>
    </xdr:to>
    <xdr:cxnSp macro="">
      <xdr:nvCxnSpPr>
        <xdr:cNvPr id="4" name="Straight Arrow Connector 3">
          <a:extLst>
            <a:ext uri="{FF2B5EF4-FFF2-40B4-BE49-F238E27FC236}">
              <a16:creationId xmlns:a16="http://schemas.microsoft.com/office/drawing/2014/main" id="{55A77E32-5342-4081-A1C1-648372558D5F}"/>
            </a:ext>
          </a:extLst>
        </xdr:cNvPr>
        <xdr:cNvCxnSpPr/>
      </xdr:nvCxnSpPr>
      <xdr:spPr>
        <a:xfrm flipH="1">
          <a:off x="6000752" y="3619500"/>
          <a:ext cx="404812" cy="273843"/>
        </a:xfrm>
        <a:prstGeom prst="straightConnector1">
          <a:avLst/>
        </a:prstGeom>
        <a:ln>
          <a:solidFill>
            <a:srgbClr val="FF0000"/>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5</xdr:col>
      <xdr:colOff>345281</xdr:colOff>
      <xdr:row>42</xdr:row>
      <xdr:rowOff>26459</xdr:rowOff>
    </xdr:from>
    <xdr:ext cx="747708" cy="247119"/>
    <xdr:sp macro="" textlink="">
      <xdr:nvSpPr>
        <xdr:cNvPr id="5" name="TextBox 4">
          <a:extLst>
            <a:ext uri="{FF2B5EF4-FFF2-40B4-BE49-F238E27FC236}">
              <a16:creationId xmlns:a16="http://schemas.microsoft.com/office/drawing/2014/main" id="{C3794C5D-9AAD-4E8D-B900-347A78690A44}"/>
            </a:ext>
          </a:extLst>
        </xdr:cNvPr>
        <xdr:cNvSpPr txBox="1"/>
      </xdr:nvSpPr>
      <xdr:spPr>
        <a:xfrm>
          <a:off x="3559969" y="7455959"/>
          <a:ext cx="747708" cy="247119"/>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n-US" sz="1000">
              <a:latin typeface="Tahoma" panose="020B0604030504040204" pitchFamily="34" charset="0"/>
              <a:ea typeface="Tahoma" panose="020B0604030504040204" pitchFamily="34" charset="0"/>
              <a:cs typeface="Tahoma" panose="020B0604030504040204" pitchFamily="34" charset="0"/>
            </a:rPr>
            <a:t>Site 2</a:t>
          </a:r>
        </a:p>
      </xdr:txBody>
    </xdr:sp>
    <xdr:clientData/>
  </xdr:oneCellAnchor>
  <xdr:twoCellAnchor>
    <xdr:from>
      <xdr:col>4</xdr:col>
      <xdr:colOff>604839</xdr:colOff>
      <xdr:row>43</xdr:row>
      <xdr:rowOff>92868</xdr:rowOff>
    </xdr:from>
    <xdr:to>
      <xdr:col>5</xdr:col>
      <xdr:colOff>366713</xdr:colOff>
      <xdr:row>45</xdr:row>
      <xdr:rowOff>33336</xdr:rowOff>
    </xdr:to>
    <xdr:cxnSp macro="">
      <xdr:nvCxnSpPr>
        <xdr:cNvPr id="6" name="Straight Arrow Connector 5">
          <a:extLst>
            <a:ext uri="{FF2B5EF4-FFF2-40B4-BE49-F238E27FC236}">
              <a16:creationId xmlns:a16="http://schemas.microsoft.com/office/drawing/2014/main" id="{726290E0-781F-4CF4-92DB-F9B09D4D4FA6}"/>
            </a:ext>
          </a:extLst>
        </xdr:cNvPr>
        <xdr:cNvCxnSpPr/>
      </xdr:nvCxnSpPr>
      <xdr:spPr>
        <a:xfrm flipH="1">
          <a:off x="3176589" y="7689056"/>
          <a:ext cx="404812" cy="273843"/>
        </a:xfrm>
        <a:prstGeom prst="straightConnector1">
          <a:avLst/>
        </a:prstGeom>
        <a:ln>
          <a:solidFill>
            <a:srgbClr val="FF0000"/>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9</xdr:col>
      <xdr:colOff>595312</xdr:colOff>
      <xdr:row>17</xdr:row>
      <xdr:rowOff>109802</xdr:rowOff>
    </xdr:from>
    <xdr:ext cx="747708" cy="247119"/>
    <xdr:sp macro="" textlink="">
      <xdr:nvSpPr>
        <xdr:cNvPr id="7" name="TextBox 6">
          <a:extLst>
            <a:ext uri="{FF2B5EF4-FFF2-40B4-BE49-F238E27FC236}">
              <a16:creationId xmlns:a16="http://schemas.microsoft.com/office/drawing/2014/main" id="{C8ABCB86-DE46-4B62-8C7F-622469F548A3}"/>
            </a:ext>
          </a:extLst>
        </xdr:cNvPr>
        <xdr:cNvSpPr txBox="1"/>
      </xdr:nvSpPr>
      <xdr:spPr>
        <a:xfrm>
          <a:off x="6381750" y="3372115"/>
          <a:ext cx="747708" cy="247119"/>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n-US" sz="1000">
              <a:latin typeface="Tahoma" panose="020B0604030504040204" pitchFamily="34" charset="0"/>
              <a:ea typeface="Tahoma" panose="020B0604030504040204" pitchFamily="34" charset="0"/>
              <a:cs typeface="Tahoma" panose="020B0604030504040204" pitchFamily="34" charset="0"/>
            </a:rPr>
            <a:t>Site 1</a:t>
          </a:r>
        </a:p>
      </xdr:txBody>
    </xdr:sp>
    <xdr:clientData/>
  </xdr:oneCellAnchor>
  <xdr:twoCellAnchor editAs="oneCell">
    <xdr:from>
      <xdr:col>12</xdr:col>
      <xdr:colOff>250031</xdr:colOff>
      <xdr:row>0</xdr:row>
      <xdr:rowOff>47624</xdr:rowOff>
    </xdr:from>
    <xdr:to>
      <xdr:col>14</xdr:col>
      <xdr:colOff>604837</xdr:colOff>
      <xdr:row>2</xdr:row>
      <xdr:rowOff>9524</xdr:rowOff>
    </xdr:to>
    <xdr:pic>
      <xdr:nvPicPr>
        <xdr:cNvPr id="2" name="Picture 1" descr="ID_Logo_Final">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7965281" y="47624"/>
          <a:ext cx="1640681" cy="7239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869156</xdr:colOff>
      <xdr:row>0</xdr:row>
      <xdr:rowOff>47625</xdr:rowOff>
    </xdr:from>
    <xdr:to>
      <xdr:col>13</xdr:col>
      <xdr:colOff>747712</xdr:colOff>
      <xdr:row>3</xdr:row>
      <xdr:rowOff>116681</xdr:rowOff>
    </xdr:to>
    <xdr:pic>
      <xdr:nvPicPr>
        <xdr:cNvPr id="4" name="Picture 3" descr="ID_Logo_Final">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858500" y="47625"/>
          <a:ext cx="1640681" cy="7239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683953" y="43656"/>
          <a:ext cx="1739107" cy="68451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683953" y="43656"/>
          <a:ext cx="1739107" cy="68451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73"/>
  <sheetViews>
    <sheetView tabSelected="1" view="pageBreakPreview" zoomScale="80" zoomScaleNormal="80" zoomScaleSheetLayoutView="80" zoomScalePageLayoutView="80" workbookViewId="0"/>
  </sheetViews>
  <sheetFormatPr defaultColWidth="8.875" defaultRowHeight="12.75"/>
  <cols>
    <col min="1" max="11" width="8.5" style="1" customWidth="1"/>
    <col min="12" max="16384" width="8.875" style="1"/>
  </cols>
  <sheetData>
    <row r="1" spans="1:8">
      <c r="B1" s="2"/>
      <c r="C1" s="2"/>
      <c r="D1" s="2"/>
      <c r="E1" s="2"/>
      <c r="F1" s="2"/>
      <c r="G1" s="2"/>
      <c r="H1" s="2"/>
    </row>
    <row r="2" spans="1:8" ht="30">
      <c r="A2" s="3"/>
      <c r="B2" s="2"/>
      <c r="C2" s="2"/>
      <c r="D2" s="2"/>
      <c r="E2" s="2"/>
      <c r="F2" s="2"/>
      <c r="G2" s="2"/>
      <c r="H2" s="2"/>
    </row>
    <row r="9" spans="1:8">
      <c r="A9" s="2"/>
      <c r="C9" s="4"/>
    </row>
    <row r="29" spans="1:11" ht="30">
      <c r="A29" s="70" t="s">
        <v>0</v>
      </c>
      <c r="B29" s="70"/>
      <c r="C29" s="70"/>
      <c r="D29" s="70"/>
      <c r="E29" s="70"/>
      <c r="F29" s="70"/>
      <c r="G29" s="70"/>
      <c r="H29" s="70"/>
      <c r="I29" s="70"/>
      <c r="J29" s="70"/>
      <c r="K29" s="70"/>
    </row>
    <row r="30" spans="1:11" ht="30">
      <c r="A30" s="71" t="s">
        <v>1</v>
      </c>
      <c r="B30" s="71"/>
      <c r="C30" s="71"/>
      <c r="D30" s="71"/>
      <c r="E30" s="71"/>
      <c r="F30" s="71"/>
      <c r="G30" s="71"/>
      <c r="H30" s="71"/>
      <c r="I30" s="71"/>
      <c r="J30" s="71"/>
      <c r="K30" s="71"/>
    </row>
    <row r="67" spans="1:8">
      <c r="A67" s="2" t="s">
        <v>2</v>
      </c>
      <c r="C67" s="1" t="s">
        <v>3</v>
      </c>
    </row>
    <row r="68" spans="1:8">
      <c r="A68" s="2" t="s">
        <v>4</v>
      </c>
      <c r="C68" s="6" t="s">
        <v>5</v>
      </c>
    </row>
    <row r="69" spans="1:8">
      <c r="A69" s="2" t="s">
        <v>6</v>
      </c>
      <c r="C69" s="7" t="s">
        <v>7</v>
      </c>
    </row>
    <row r="70" spans="1:8">
      <c r="A70" s="2" t="s">
        <v>8</v>
      </c>
      <c r="C70" s="5" t="s">
        <v>9</v>
      </c>
      <c r="D70" s="4"/>
      <c r="E70" s="4"/>
      <c r="F70" s="4"/>
      <c r="G70" s="4"/>
      <c r="H70" s="4"/>
    </row>
    <row r="71" spans="1:8">
      <c r="A71" s="2"/>
      <c r="C71" s="5"/>
      <c r="E71" s="2"/>
      <c r="F71" s="2"/>
      <c r="G71" s="2"/>
      <c r="H71" s="2"/>
    </row>
    <row r="72" spans="1:8">
      <c r="A72" s="2"/>
    </row>
    <row r="73" spans="1:8">
      <c r="A73" s="2"/>
      <c r="D73" s="8"/>
    </row>
  </sheetData>
  <sheetProtection selectLockedCells="1"/>
  <mergeCells count="2">
    <mergeCell ref="A29:K29"/>
    <mergeCell ref="A30:K30"/>
  </mergeCells>
  <printOptions horizontalCentered="1"/>
  <pageMargins left="0.9055118110236221" right="0.78740157480314965" top="0.74803149606299213" bottom="0.74803149606299213" header="0.31496062992125984" footer="0.31496062992125984"/>
  <pageSetup paperSize="9" scale="70" orientation="portrait" r:id="rId1"/>
  <headerFooter>
    <oddFooter>&amp;L&amp;F</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0"/>
  <sheetViews>
    <sheetView view="pageBreakPreview" zoomScale="80" zoomScaleNormal="80" zoomScaleSheetLayoutView="80" zoomScalePageLayoutView="80" workbookViewId="0"/>
  </sheetViews>
  <sheetFormatPr defaultColWidth="8.875" defaultRowHeight="12.75"/>
  <cols>
    <col min="1" max="1" width="9.625" style="1" customWidth="1"/>
    <col min="2" max="2" width="19.875" style="1" bestFit="1" customWidth="1"/>
    <col min="3" max="6" width="16.625" style="1" customWidth="1"/>
    <col min="7" max="7" width="9.625" style="1" customWidth="1"/>
    <col min="8" max="16384" width="8.875" style="1"/>
  </cols>
  <sheetData>
    <row r="1" spans="1:7">
      <c r="B1" s="2"/>
      <c r="C1" s="2"/>
      <c r="D1" s="2"/>
      <c r="E1" s="2"/>
      <c r="F1" s="2"/>
      <c r="G1" s="2"/>
    </row>
    <row r="2" spans="1:7" ht="30">
      <c r="A2" s="3"/>
      <c r="B2" s="2"/>
      <c r="C2" s="2"/>
      <c r="D2" s="2"/>
      <c r="E2" s="2"/>
      <c r="F2" s="2"/>
      <c r="G2" s="2"/>
    </row>
    <row r="9" spans="1:7">
      <c r="A9" s="2"/>
      <c r="B9" s="4"/>
    </row>
    <row r="23" spans="1:7" ht="30" customHeight="1">
      <c r="B23" s="70" t="s">
        <v>10</v>
      </c>
      <c r="C23" s="70"/>
      <c r="D23" s="70"/>
      <c r="E23" s="70"/>
      <c r="F23" s="70"/>
      <c r="G23" s="9"/>
    </row>
    <row r="24" spans="1:7" ht="30" customHeight="1">
      <c r="A24" s="9"/>
      <c r="B24" s="9"/>
      <c r="C24" s="9"/>
      <c r="D24" s="9"/>
      <c r="E24" s="9"/>
      <c r="F24" s="9"/>
      <c r="G24" s="9"/>
    </row>
    <row r="30" spans="1:7" ht="18">
      <c r="B30" s="10" t="s">
        <v>11</v>
      </c>
    </row>
    <row r="31" spans="1:7" ht="13.5" thickBot="1"/>
    <row r="32" spans="1:7" ht="15" customHeight="1" thickTop="1">
      <c r="B32" s="36" t="s">
        <v>12</v>
      </c>
      <c r="C32" s="11" t="s">
        <v>13</v>
      </c>
      <c r="D32" s="11"/>
      <c r="E32" s="11"/>
      <c r="F32" s="40"/>
    </row>
    <row r="33" spans="2:6" ht="15" customHeight="1">
      <c r="B33" s="12" t="s">
        <v>14</v>
      </c>
      <c r="C33" s="13" t="s">
        <v>15</v>
      </c>
      <c r="D33" s="14"/>
      <c r="E33" s="14"/>
      <c r="F33" s="41"/>
    </row>
    <row r="34" spans="2:6" ht="15" customHeight="1">
      <c r="B34" s="12" t="s">
        <v>16</v>
      </c>
      <c r="C34" s="14" t="s">
        <v>17</v>
      </c>
      <c r="D34" s="14"/>
      <c r="E34" s="14"/>
      <c r="F34" s="41"/>
    </row>
    <row r="35" spans="2:6" ht="15" customHeight="1">
      <c r="B35" s="12" t="s">
        <v>18</v>
      </c>
      <c r="C35" s="14"/>
      <c r="D35" s="14"/>
      <c r="E35" s="14"/>
      <c r="F35" s="41"/>
    </row>
    <row r="36" spans="2:6" ht="15" customHeight="1">
      <c r="B36" s="12" t="s">
        <v>19</v>
      </c>
      <c r="C36" s="14" t="s">
        <v>20</v>
      </c>
      <c r="D36" s="14"/>
      <c r="E36" s="14"/>
      <c r="F36" s="41"/>
    </row>
    <row r="37" spans="2:6" ht="15" customHeight="1">
      <c r="B37" s="12" t="s">
        <v>18</v>
      </c>
      <c r="C37" s="14"/>
      <c r="D37" s="14"/>
      <c r="E37" s="14"/>
      <c r="F37" s="41"/>
    </row>
    <row r="38" spans="2:6" ht="15" customHeight="1">
      <c r="B38" s="12" t="s">
        <v>21</v>
      </c>
      <c r="C38" s="14" t="s">
        <v>22</v>
      </c>
      <c r="D38" s="14"/>
      <c r="E38" s="14"/>
      <c r="F38" s="41"/>
    </row>
    <row r="39" spans="2:6" ht="15" customHeight="1">
      <c r="B39" s="12" t="s">
        <v>18</v>
      </c>
      <c r="C39" s="14"/>
      <c r="D39" s="14"/>
      <c r="E39" s="14"/>
      <c r="F39" s="41"/>
    </row>
    <row r="40" spans="2:6" ht="15" customHeight="1">
      <c r="B40" s="12"/>
      <c r="C40" s="14"/>
      <c r="D40" s="14"/>
      <c r="E40" s="14"/>
      <c r="F40" s="41"/>
    </row>
    <row r="41" spans="2:6" ht="15" customHeight="1">
      <c r="B41" s="12" t="s">
        <v>23</v>
      </c>
      <c r="C41" s="14" t="str">
        <f>'Front Cover'!C68</f>
        <v>ID-0724-0040</v>
      </c>
      <c r="D41" s="14"/>
      <c r="E41" s="14"/>
      <c r="F41" s="41"/>
    </row>
    <row r="42" spans="2:6" s="18" customFormat="1" ht="65.25" customHeight="1" thickBot="1">
      <c r="B42" s="15" t="s">
        <v>24</v>
      </c>
      <c r="C42" s="16" t="s">
        <v>25</v>
      </c>
      <c r="D42" s="16"/>
      <c r="E42" s="17"/>
      <c r="F42" s="42"/>
    </row>
    <row r="43" spans="2:6" ht="13.5" thickTop="1"/>
    <row r="45" spans="2:6" ht="18">
      <c r="B45" s="10" t="s">
        <v>26</v>
      </c>
    </row>
    <row r="46" spans="2:6" ht="13.5" thickBot="1"/>
    <row r="47" spans="2:6" ht="16.5" customHeight="1" thickTop="1">
      <c r="B47" s="72" t="s">
        <v>27</v>
      </c>
      <c r="C47" s="74" t="s">
        <v>14</v>
      </c>
      <c r="D47" s="75"/>
      <c r="E47" s="75"/>
      <c r="F47" s="76"/>
    </row>
    <row r="48" spans="2:6" ht="13.5" thickBot="1">
      <c r="B48" s="73"/>
      <c r="C48" s="19" t="s">
        <v>15</v>
      </c>
      <c r="D48" s="20"/>
      <c r="E48" s="20"/>
      <c r="F48" s="43"/>
    </row>
    <row r="49" spans="2:6" ht="13.5" thickTop="1">
      <c r="B49" s="21"/>
      <c r="C49" s="22"/>
      <c r="D49" s="22"/>
      <c r="E49" s="22"/>
      <c r="F49" s="44"/>
    </row>
    <row r="50" spans="2:6">
      <c r="B50" s="52" t="s">
        <v>28</v>
      </c>
      <c r="C50" s="14" t="s">
        <v>29</v>
      </c>
      <c r="D50" s="14"/>
      <c r="E50" s="14"/>
      <c r="F50" s="45"/>
    </row>
    <row r="51" spans="2:6">
      <c r="B51" s="23"/>
      <c r="C51" s="14"/>
      <c r="D51" s="24"/>
      <c r="E51" s="24"/>
      <c r="F51" s="45"/>
    </row>
    <row r="52" spans="2:6">
      <c r="B52" s="25"/>
      <c r="C52" s="24"/>
      <c r="D52" s="24"/>
      <c r="E52" s="24"/>
      <c r="F52" s="45"/>
    </row>
    <row r="53" spans="2:6">
      <c r="B53" s="25"/>
      <c r="C53" s="24"/>
      <c r="D53" s="24"/>
      <c r="E53" s="24"/>
      <c r="F53" s="45"/>
    </row>
    <row r="54" spans="2:6">
      <c r="B54" s="25"/>
      <c r="C54" s="24"/>
      <c r="D54" s="24"/>
      <c r="E54" s="24"/>
      <c r="F54" s="45"/>
    </row>
    <row r="55" spans="2:6">
      <c r="B55" s="25"/>
      <c r="C55" s="24"/>
      <c r="D55" s="24"/>
      <c r="E55" s="24"/>
      <c r="F55" s="45"/>
    </row>
    <row r="56" spans="2:6">
      <c r="B56" s="25"/>
      <c r="C56" s="24"/>
      <c r="D56" s="24"/>
      <c r="E56" s="24"/>
      <c r="F56" s="45"/>
    </row>
    <row r="57" spans="2:6">
      <c r="B57" s="25"/>
      <c r="C57" s="24"/>
      <c r="D57" s="24"/>
      <c r="E57" s="24"/>
      <c r="F57" s="45"/>
    </row>
    <row r="58" spans="2:6">
      <c r="B58" s="25"/>
      <c r="C58" s="24"/>
      <c r="D58" s="24"/>
      <c r="E58" s="24"/>
      <c r="F58" s="45"/>
    </row>
    <row r="59" spans="2:6">
      <c r="B59" s="25"/>
      <c r="C59" s="24"/>
      <c r="D59" s="24"/>
      <c r="E59" s="24"/>
      <c r="F59" s="45"/>
    </row>
    <row r="60" spans="2:6">
      <c r="B60" s="25"/>
      <c r="C60" s="24"/>
      <c r="D60" s="24"/>
      <c r="E60" s="24"/>
      <c r="F60" s="45"/>
    </row>
    <row r="61" spans="2:6">
      <c r="B61" s="25"/>
      <c r="C61" s="24"/>
      <c r="D61" s="24"/>
      <c r="E61" s="24"/>
      <c r="F61" s="45"/>
    </row>
    <row r="62" spans="2:6">
      <c r="B62" s="25"/>
      <c r="C62" s="24"/>
      <c r="D62" s="24"/>
      <c r="E62" s="24"/>
      <c r="F62" s="45"/>
    </row>
    <row r="63" spans="2:6" ht="13.5" thickBot="1">
      <c r="B63" s="26"/>
      <c r="C63" s="27"/>
      <c r="D63" s="27"/>
      <c r="E63" s="27"/>
      <c r="F63" s="46"/>
    </row>
    <row r="64" spans="2:6" ht="13.5" thickTop="1"/>
    <row r="65" spans="1:7">
      <c r="A65" s="2"/>
      <c r="B65" s="4"/>
      <c r="C65" s="4"/>
      <c r="D65" s="4"/>
      <c r="E65" s="4"/>
      <c r="F65" s="4"/>
      <c r="G65" s="4"/>
    </row>
    <row r="66" spans="1:7">
      <c r="A66" s="2"/>
      <c r="D66" s="2"/>
      <c r="E66" s="2"/>
      <c r="F66" s="2"/>
      <c r="G66" s="2"/>
    </row>
    <row r="67" spans="1:7">
      <c r="A67" s="2"/>
    </row>
    <row r="68" spans="1:7">
      <c r="A68" s="2"/>
      <c r="B68" s="8"/>
      <c r="C68" s="8"/>
    </row>
    <row r="69" spans="1:7">
      <c r="A69" s="2"/>
      <c r="B69" s="4"/>
    </row>
    <row r="70" spans="1:7">
      <c r="A70" s="2"/>
      <c r="B70" s="4"/>
    </row>
  </sheetData>
  <sheetProtection selectLockedCells="1"/>
  <mergeCells count="3">
    <mergeCell ref="B23:F23"/>
    <mergeCell ref="B47:B48"/>
    <mergeCell ref="C47:F47"/>
  </mergeCells>
  <printOptions horizontalCentered="1"/>
  <pageMargins left="0.9055118110236221" right="0.78740157480314965" top="0.74803149606299213" bottom="0.74803149606299213" header="0.31496062992125984" footer="0.31496062992125984"/>
  <pageSetup paperSize="9" scale="63" orientation="portrait" r:id="rId1"/>
  <headerFooter>
    <oddFooter>&amp;L&amp;F</oddFooter>
  </headerFooter>
  <ignoredErrors>
    <ignoredError sqref="C43" unlockedFormula="1"/>
  </ignoredError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72"/>
  <sheetViews>
    <sheetView view="pageBreakPreview" zoomScale="80" zoomScaleNormal="80" zoomScaleSheetLayoutView="80" zoomScalePageLayoutView="80" workbookViewId="0"/>
  </sheetViews>
  <sheetFormatPr defaultColWidth="8.875" defaultRowHeight="12.75"/>
  <cols>
    <col min="1" max="2" width="9.625" style="1" customWidth="1"/>
    <col min="3" max="3" width="9.75" style="1" customWidth="1"/>
    <col min="4" max="10" width="9.625" style="1" customWidth="1"/>
    <col min="11" max="16384" width="8.875" style="1"/>
  </cols>
  <sheetData>
    <row r="1" spans="1:8">
      <c r="B1" s="2"/>
      <c r="C1" s="2"/>
      <c r="D1" s="2"/>
      <c r="E1" s="2"/>
      <c r="F1" s="2"/>
      <c r="G1" s="2"/>
      <c r="H1" s="2"/>
    </row>
    <row r="2" spans="1:8" ht="30">
      <c r="A2" s="3"/>
      <c r="B2" s="2"/>
      <c r="C2" s="2"/>
      <c r="D2" s="2"/>
      <c r="E2" s="2"/>
      <c r="F2" s="2"/>
      <c r="G2" s="2"/>
      <c r="H2" s="2"/>
    </row>
    <row r="9" spans="1:8">
      <c r="A9" s="2"/>
      <c r="C9" s="4"/>
    </row>
    <row r="29" spans="1:10" ht="30" customHeight="1">
      <c r="A29" s="70" t="s">
        <v>30</v>
      </c>
      <c r="B29" s="70"/>
      <c r="C29" s="70"/>
      <c r="D29" s="70"/>
      <c r="E29" s="70"/>
      <c r="F29" s="70"/>
      <c r="G29" s="70"/>
      <c r="H29" s="70"/>
      <c r="I29" s="70"/>
      <c r="J29" s="70"/>
    </row>
    <row r="30" spans="1:10" ht="30" customHeight="1">
      <c r="A30" s="70"/>
      <c r="B30" s="70"/>
      <c r="C30" s="70"/>
      <c r="D30" s="70"/>
      <c r="E30" s="70"/>
      <c r="F30" s="70"/>
      <c r="G30" s="70"/>
      <c r="H30" s="70"/>
      <c r="I30" s="70"/>
      <c r="J30" s="70"/>
    </row>
    <row r="31" spans="1:10" ht="15">
      <c r="A31" s="67"/>
      <c r="B31" s="67"/>
      <c r="C31" s="67"/>
      <c r="D31" s="67"/>
      <c r="E31" s="67"/>
      <c r="F31" s="67"/>
      <c r="G31" s="67"/>
      <c r="H31" s="67"/>
      <c r="I31" s="67"/>
      <c r="J31" s="67"/>
    </row>
    <row r="32" spans="1:10" ht="15">
      <c r="A32" s="67"/>
      <c r="B32" s="67"/>
      <c r="C32" s="67" t="s">
        <v>31</v>
      </c>
      <c r="D32" s="67"/>
      <c r="E32" s="67"/>
      <c r="F32" s="67"/>
      <c r="G32" s="67"/>
      <c r="H32" s="67"/>
      <c r="I32" s="67"/>
      <c r="J32" s="67"/>
    </row>
    <row r="33" spans="1:10" ht="15">
      <c r="A33" s="67"/>
      <c r="B33" s="67"/>
      <c r="C33" s="67" t="s">
        <v>32</v>
      </c>
      <c r="D33" s="67"/>
      <c r="E33" s="67"/>
      <c r="F33" s="67"/>
      <c r="G33" s="67"/>
      <c r="H33" s="67"/>
      <c r="I33" s="67"/>
      <c r="J33" s="67"/>
    </row>
    <row r="34" spans="1:10" ht="15">
      <c r="A34" s="67"/>
      <c r="B34" s="67"/>
      <c r="C34" s="67">
        <v>1</v>
      </c>
      <c r="D34" s="67"/>
      <c r="E34" s="67"/>
      <c r="F34" s="67"/>
      <c r="G34" s="67"/>
      <c r="H34" s="67"/>
      <c r="I34" s="67"/>
      <c r="J34" s="67"/>
    </row>
    <row r="35" spans="1:10" ht="15">
      <c r="A35" s="67"/>
      <c r="B35" s="67"/>
      <c r="C35" s="67">
        <v>2</v>
      </c>
      <c r="D35" s="67"/>
      <c r="E35" s="67"/>
      <c r="F35" s="67"/>
      <c r="G35" s="67"/>
      <c r="H35" s="67"/>
      <c r="I35" s="67"/>
      <c r="J35" s="67"/>
    </row>
    <row r="36" spans="1:10" ht="15">
      <c r="A36" s="67"/>
      <c r="B36" s="67"/>
      <c r="C36" s="67"/>
      <c r="D36" s="67"/>
      <c r="E36" s="67"/>
      <c r="F36" s="67"/>
      <c r="G36" s="67"/>
      <c r="H36" s="67"/>
      <c r="I36" s="67"/>
      <c r="J36" s="67"/>
    </row>
    <row r="37" spans="1:10" ht="15">
      <c r="A37" s="67"/>
      <c r="B37" s="67"/>
      <c r="C37" s="67"/>
      <c r="D37" s="67"/>
      <c r="E37" s="67"/>
      <c r="F37" s="67"/>
      <c r="G37" s="67"/>
      <c r="H37" s="67"/>
      <c r="I37" s="67"/>
      <c r="J37" s="67"/>
    </row>
    <row r="38" spans="1:10" ht="15">
      <c r="A38" s="67"/>
      <c r="B38" s="67"/>
      <c r="C38" s="67"/>
      <c r="D38" s="67"/>
      <c r="E38" s="67"/>
      <c r="F38" s="67"/>
      <c r="G38" s="67"/>
      <c r="H38" s="67"/>
      <c r="I38" s="67"/>
      <c r="J38" s="67"/>
    </row>
    <row r="39" spans="1:10" ht="15">
      <c r="A39" s="67"/>
      <c r="B39" s="67"/>
      <c r="C39" s="67"/>
      <c r="D39" s="67"/>
      <c r="E39" s="67"/>
      <c r="F39" s="67"/>
      <c r="G39" s="67"/>
      <c r="H39" s="67"/>
      <c r="I39" s="67"/>
      <c r="J39" s="67"/>
    </row>
    <row r="40" spans="1:10" ht="15">
      <c r="A40" s="67"/>
      <c r="B40" s="67"/>
      <c r="C40" s="67"/>
      <c r="D40" s="67"/>
      <c r="E40" s="67"/>
      <c r="F40" s="67"/>
      <c r="G40" s="67"/>
      <c r="H40" s="67"/>
      <c r="I40" s="67"/>
      <c r="J40" s="67"/>
    </row>
    <row r="41" spans="1:10" ht="15">
      <c r="A41" s="67"/>
      <c r="B41" s="67"/>
      <c r="C41" s="67"/>
      <c r="D41" s="67"/>
      <c r="E41" s="67"/>
      <c r="F41" s="67"/>
      <c r="G41" s="67"/>
      <c r="H41" s="67"/>
      <c r="I41" s="67"/>
      <c r="J41" s="67"/>
    </row>
    <row r="42" spans="1:10" ht="15">
      <c r="A42" s="67"/>
      <c r="B42" s="67"/>
      <c r="C42" s="67"/>
      <c r="D42" s="67"/>
      <c r="E42" s="67"/>
      <c r="F42" s="67"/>
      <c r="G42" s="67"/>
      <c r="H42" s="67"/>
      <c r="I42" s="67"/>
      <c r="J42" s="67"/>
    </row>
    <row r="43" spans="1:10" ht="15">
      <c r="A43" s="67"/>
      <c r="B43" s="67"/>
      <c r="C43" s="67"/>
      <c r="D43" s="67"/>
      <c r="E43" s="67"/>
      <c r="F43" s="67"/>
      <c r="G43" s="67"/>
      <c r="H43" s="67"/>
      <c r="I43" s="67"/>
      <c r="J43" s="67"/>
    </row>
    <row r="44" spans="1:10" ht="15">
      <c r="A44" s="67"/>
      <c r="B44" s="67"/>
      <c r="C44" s="67"/>
      <c r="D44" s="67"/>
      <c r="E44" s="67"/>
      <c r="F44" s="67"/>
      <c r="G44" s="67"/>
      <c r="H44" s="67"/>
      <c r="I44" s="67"/>
      <c r="J44" s="67"/>
    </row>
    <row r="45" spans="1:10" ht="15">
      <c r="A45" s="67"/>
      <c r="B45" s="67"/>
      <c r="C45" s="67"/>
      <c r="D45" s="67"/>
      <c r="E45" s="67"/>
      <c r="F45" s="67"/>
      <c r="G45" s="67"/>
      <c r="H45" s="67"/>
      <c r="I45" s="67"/>
      <c r="J45" s="67"/>
    </row>
    <row r="46" spans="1:10" ht="15">
      <c r="A46" s="67"/>
      <c r="B46" s="67"/>
      <c r="C46" s="67"/>
      <c r="D46" s="67"/>
      <c r="E46" s="67"/>
      <c r="F46" s="67"/>
      <c r="G46" s="67"/>
      <c r="H46" s="67"/>
      <c r="I46" s="67"/>
      <c r="J46" s="67"/>
    </row>
    <row r="47" spans="1:10" ht="15">
      <c r="A47" s="67"/>
      <c r="B47" s="67"/>
      <c r="C47" s="67"/>
      <c r="D47" s="67"/>
      <c r="E47" s="67"/>
      <c r="F47" s="67"/>
      <c r="G47" s="67"/>
      <c r="H47" s="67"/>
      <c r="I47" s="67"/>
      <c r="J47" s="67"/>
    </row>
    <row r="48" spans="1:10" ht="15">
      <c r="A48" s="67"/>
      <c r="B48" s="67"/>
      <c r="C48" s="67"/>
      <c r="D48" s="67"/>
      <c r="E48" s="67"/>
      <c r="F48" s="67"/>
      <c r="G48" s="67"/>
      <c r="H48" s="67"/>
      <c r="I48" s="67"/>
      <c r="J48" s="67"/>
    </row>
    <row r="49" spans="1:10" ht="15">
      <c r="A49" s="67"/>
      <c r="B49" s="67"/>
      <c r="C49" s="67"/>
      <c r="D49" s="67"/>
      <c r="E49" s="67"/>
      <c r="F49" s="67"/>
      <c r="G49" s="67"/>
      <c r="H49" s="67"/>
      <c r="I49" s="67"/>
      <c r="J49" s="67"/>
    </row>
    <row r="50" spans="1:10" ht="15">
      <c r="A50" s="67"/>
      <c r="B50" s="67"/>
      <c r="C50" s="67"/>
      <c r="D50" s="67"/>
      <c r="E50" s="67"/>
      <c r="F50" s="67"/>
      <c r="G50" s="67"/>
      <c r="H50" s="67"/>
      <c r="I50" s="67"/>
      <c r="J50" s="67"/>
    </row>
    <row r="51" spans="1:10" ht="15">
      <c r="A51" s="67"/>
      <c r="B51" s="67"/>
      <c r="C51" s="67"/>
      <c r="D51" s="67"/>
      <c r="E51" s="67"/>
      <c r="F51" s="67"/>
      <c r="G51" s="67"/>
      <c r="H51" s="67"/>
      <c r="I51" s="67"/>
      <c r="J51" s="67"/>
    </row>
    <row r="52" spans="1:10" ht="15">
      <c r="A52" s="67"/>
      <c r="B52" s="67"/>
      <c r="C52" s="67"/>
      <c r="D52" s="67"/>
      <c r="E52" s="67"/>
      <c r="F52" s="67"/>
      <c r="G52" s="67"/>
      <c r="H52" s="67"/>
      <c r="I52" s="67"/>
      <c r="J52" s="67"/>
    </row>
    <row r="53" spans="1:10" ht="15">
      <c r="A53" s="67"/>
      <c r="B53" s="67"/>
      <c r="C53" s="67"/>
      <c r="D53" s="67"/>
      <c r="E53" s="67"/>
      <c r="F53" s="67"/>
      <c r="G53" s="67"/>
      <c r="H53" s="67"/>
      <c r="I53" s="67"/>
      <c r="J53" s="67"/>
    </row>
    <row r="54" spans="1:10" ht="15">
      <c r="A54" s="67"/>
      <c r="B54" s="67"/>
      <c r="C54" s="67"/>
      <c r="D54" s="67"/>
      <c r="E54" s="67"/>
      <c r="F54" s="67"/>
      <c r="G54" s="67"/>
      <c r="H54" s="67"/>
      <c r="I54" s="67"/>
      <c r="J54" s="67"/>
    </row>
    <row r="55" spans="1:10" ht="15">
      <c r="A55" s="67"/>
      <c r="B55" s="67"/>
      <c r="C55" s="67"/>
      <c r="D55" s="67"/>
      <c r="E55" s="67"/>
      <c r="F55" s="67"/>
      <c r="G55" s="67"/>
      <c r="H55" s="67"/>
      <c r="I55" s="67"/>
      <c r="J55" s="67"/>
    </row>
    <row r="56" spans="1:10" ht="15">
      <c r="A56" s="67"/>
      <c r="B56" s="67"/>
      <c r="C56" s="67"/>
      <c r="D56" s="67"/>
      <c r="E56" s="67"/>
      <c r="F56" s="67"/>
      <c r="G56" s="67"/>
      <c r="H56" s="67"/>
      <c r="I56" s="67"/>
      <c r="J56" s="67"/>
    </row>
    <row r="57" spans="1:10" ht="15">
      <c r="A57" s="67"/>
      <c r="B57" s="67"/>
      <c r="C57" s="67"/>
      <c r="D57" s="67"/>
      <c r="E57" s="67"/>
      <c r="F57" s="67"/>
      <c r="G57" s="67"/>
      <c r="H57" s="67"/>
      <c r="I57" s="67"/>
      <c r="J57" s="67"/>
    </row>
    <row r="58" spans="1:10" ht="15">
      <c r="A58" s="67"/>
      <c r="B58" s="67"/>
      <c r="C58" s="67"/>
      <c r="D58" s="67"/>
      <c r="E58" s="67"/>
      <c r="F58" s="67"/>
      <c r="G58" s="67"/>
      <c r="H58" s="67"/>
      <c r="I58" s="67"/>
      <c r="J58" s="67"/>
    </row>
    <row r="59" spans="1:10" ht="15">
      <c r="A59" s="67"/>
      <c r="B59" s="67"/>
      <c r="C59" s="67"/>
      <c r="D59" s="67"/>
      <c r="E59" s="67"/>
      <c r="F59" s="67"/>
      <c r="G59" s="67"/>
      <c r="H59" s="67"/>
      <c r="I59" s="67"/>
      <c r="J59" s="67"/>
    </row>
    <row r="60" spans="1:10" ht="15">
      <c r="A60" s="67"/>
      <c r="B60" s="67"/>
      <c r="C60" s="67"/>
      <c r="D60" s="67"/>
      <c r="E60" s="67"/>
      <c r="F60" s="67"/>
      <c r="G60" s="67"/>
      <c r="H60" s="67"/>
      <c r="I60" s="67"/>
      <c r="J60" s="67"/>
    </row>
    <row r="61" spans="1:10" ht="15">
      <c r="A61" s="67"/>
      <c r="B61" s="67"/>
      <c r="C61" s="67"/>
      <c r="D61" s="67"/>
      <c r="E61" s="67"/>
      <c r="F61" s="67"/>
      <c r="G61" s="67"/>
      <c r="H61" s="67"/>
      <c r="I61" s="67"/>
      <c r="J61" s="67"/>
    </row>
    <row r="62" spans="1:10" ht="15">
      <c r="C62" s="28"/>
    </row>
    <row r="63" spans="1:10" ht="15">
      <c r="C63" s="28"/>
    </row>
    <row r="64" spans="1:10" ht="15">
      <c r="C64" s="28"/>
    </row>
    <row r="65" spans="1:8" ht="15">
      <c r="C65" s="28"/>
    </row>
    <row r="66" spans="1:8" ht="15">
      <c r="C66" s="28"/>
    </row>
    <row r="67" spans="1:8" ht="15">
      <c r="A67" s="2"/>
      <c r="C67" s="28"/>
      <c r="D67" s="4"/>
      <c r="E67" s="4"/>
      <c r="F67" s="4"/>
      <c r="G67" s="4"/>
      <c r="H67" s="4"/>
    </row>
    <row r="68" spans="1:8" ht="15">
      <c r="A68" s="2"/>
      <c r="C68" s="28"/>
      <c r="E68" s="2"/>
      <c r="F68" s="2"/>
      <c r="G68" s="2"/>
      <c r="H68" s="2"/>
    </row>
    <row r="69" spans="1:8" ht="15">
      <c r="A69" s="2"/>
      <c r="C69" s="28"/>
    </row>
    <row r="70" spans="1:8">
      <c r="A70" s="2"/>
      <c r="C70" s="8"/>
      <c r="D70" s="8"/>
    </row>
    <row r="71" spans="1:8">
      <c r="A71" s="2"/>
      <c r="C71" s="4"/>
    </row>
    <row r="72" spans="1:8">
      <c r="A72" s="2"/>
      <c r="C72" s="4"/>
    </row>
  </sheetData>
  <sheetProtection selectLockedCells="1"/>
  <mergeCells count="1">
    <mergeCell ref="A29:J30"/>
  </mergeCells>
  <phoneticPr fontId="11" type="noConversion"/>
  <printOptions horizontalCentered="1"/>
  <pageMargins left="0.9055118110236221" right="0.78740157480314965" top="0.74803149606299213" bottom="0.74803149606299213" header="0.31496062992125984" footer="0.31496062992125984"/>
  <pageSetup paperSize="9" scale="71" orientation="portrait" r:id="rId1"/>
  <headerFooter>
    <oddFooter>&amp;L&amp;F</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O95"/>
  <sheetViews>
    <sheetView view="pageBreakPreview" zoomScale="80" zoomScaleNormal="80" zoomScaleSheetLayoutView="80" workbookViewId="0"/>
  </sheetViews>
  <sheetFormatPr defaultRowHeight="12.75"/>
  <cols>
    <col min="1" max="15" width="8.5" style="56" customWidth="1"/>
    <col min="16" max="16384" width="9" style="56"/>
  </cols>
  <sheetData>
    <row r="1" spans="1:15" ht="30">
      <c r="A1" s="3" t="s">
        <v>0</v>
      </c>
      <c r="B1" s="57"/>
      <c r="C1" s="57"/>
      <c r="D1" s="57"/>
      <c r="E1" s="57"/>
      <c r="F1" s="57"/>
      <c r="G1" s="57"/>
      <c r="H1" s="57"/>
      <c r="I1" s="57"/>
      <c r="J1" s="57"/>
    </row>
    <row r="2" spans="1:15" ht="30" customHeight="1">
      <c r="A2" s="3"/>
      <c r="B2" s="57"/>
      <c r="C2" s="57"/>
      <c r="D2" s="57"/>
      <c r="E2" s="57"/>
      <c r="F2" s="57"/>
      <c r="G2" s="57"/>
      <c r="H2" s="57"/>
      <c r="I2" s="57"/>
      <c r="J2" s="57"/>
    </row>
    <row r="3" spans="1:15" ht="12.75" customHeight="1">
      <c r="A3" s="2" t="s">
        <v>2</v>
      </c>
      <c r="C3" s="1" t="str">
        <f>'Front Cover'!C67</f>
        <v>Wokingham Borough Council</v>
      </c>
      <c r="F3" s="1"/>
      <c r="G3" s="1"/>
      <c r="H3" s="1"/>
      <c r="I3" s="1"/>
      <c r="J3" s="1"/>
    </row>
    <row r="4" spans="1:15" ht="12.75" customHeight="1">
      <c r="A4" s="2" t="s">
        <v>4</v>
      </c>
      <c r="C4" s="1" t="str">
        <f>'Front Cover'!C68</f>
        <v>ID-0724-0040</v>
      </c>
      <c r="F4" s="57"/>
      <c r="G4" s="57"/>
      <c r="H4" s="57"/>
      <c r="I4" s="57"/>
      <c r="J4" s="57"/>
    </row>
    <row r="5" spans="1:15" s="1" customFormat="1" ht="12.75" customHeight="1">
      <c r="A5" s="2" t="s">
        <v>6</v>
      </c>
      <c r="B5" s="56"/>
      <c r="C5" s="1" t="str">
        <f>'Front Cover'!C69</f>
        <v>19.10.2024</v>
      </c>
      <c r="D5" s="56"/>
      <c r="F5" s="56"/>
      <c r="G5" s="56"/>
      <c r="H5" s="56"/>
      <c r="I5" s="56"/>
      <c r="J5" s="56"/>
      <c r="K5" s="56"/>
      <c r="L5" s="56"/>
      <c r="M5" s="56"/>
      <c r="N5" s="56"/>
      <c r="O5" s="56"/>
    </row>
    <row r="6" spans="1:15" s="1" customFormat="1" ht="12.75" customHeight="1">
      <c r="A6" s="2" t="s">
        <v>8</v>
      </c>
      <c r="B6" s="56"/>
      <c r="C6" s="1" t="str">
        <f>'Front Cover'!C70</f>
        <v>ANPR Sample Rate Report</v>
      </c>
      <c r="D6" s="56"/>
      <c r="F6" s="56"/>
      <c r="G6" s="56"/>
      <c r="H6" s="56"/>
      <c r="I6" s="56"/>
      <c r="J6" s="56"/>
      <c r="K6" s="56"/>
      <c r="L6" s="56"/>
      <c r="M6" s="56"/>
      <c r="N6" s="56"/>
      <c r="O6" s="56"/>
    </row>
    <row r="7" spans="1:15" s="1" customFormat="1" ht="12.75" customHeight="1" thickBot="1">
      <c r="A7" s="2"/>
      <c r="B7" s="56"/>
      <c r="C7" s="56"/>
      <c r="D7" s="56"/>
      <c r="F7" s="56"/>
      <c r="G7" s="56"/>
      <c r="H7" s="56"/>
      <c r="I7" s="56"/>
      <c r="J7" s="56"/>
      <c r="K7" s="56"/>
      <c r="L7" s="56"/>
      <c r="M7" s="56"/>
      <c r="N7" s="56"/>
      <c r="O7" s="56"/>
    </row>
    <row r="8" spans="1:15" s="1" customFormat="1" ht="12.75" customHeight="1" thickBot="1">
      <c r="A8" s="102" t="s">
        <v>33</v>
      </c>
      <c r="B8" s="103"/>
      <c r="C8" s="103"/>
      <c r="D8" s="103"/>
      <c r="E8" s="103"/>
      <c r="F8" s="103"/>
      <c r="G8" s="103"/>
      <c r="H8" s="103"/>
      <c r="I8" s="103"/>
      <c r="J8" s="104"/>
      <c r="K8" s="99" t="s">
        <v>34</v>
      </c>
      <c r="L8" s="99"/>
      <c r="M8" s="99"/>
      <c r="N8" s="99"/>
      <c r="O8" s="99"/>
    </row>
    <row r="9" spans="1:15" s="1" customFormat="1" ht="12.75" customHeight="1" thickBot="1">
      <c r="A9" s="105" t="s">
        <v>35</v>
      </c>
      <c r="B9" s="106"/>
      <c r="C9" s="106"/>
      <c r="D9" s="106"/>
      <c r="E9" s="106"/>
      <c r="F9" s="106"/>
      <c r="G9" s="106"/>
      <c r="H9" s="106"/>
      <c r="I9" s="106"/>
      <c r="J9" s="107"/>
      <c r="K9" s="100" t="str">
        <f>HYPERLINK("https://www.google.co.uk/maps/place/"&amp;A9,"Click Here")</f>
        <v>Click Here</v>
      </c>
      <c r="L9" s="101"/>
      <c r="M9" s="101"/>
      <c r="N9" s="101"/>
      <c r="O9" s="101"/>
    </row>
    <row r="10" spans="1:15" s="1" customFormat="1" ht="12.75" customHeight="1" thickBot="1">
      <c r="A10" s="108" t="s">
        <v>31</v>
      </c>
      <c r="B10" s="109"/>
      <c r="C10" s="109"/>
      <c r="D10" s="109"/>
      <c r="E10" s="109"/>
      <c r="F10" s="109"/>
      <c r="G10" s="109"/>
      <c r="H10" s="109"/>
      <c r="I10" s="109"/>
      <c r="J10" s="109"/>
      <c r="K10" s="109"/>
      <c r="L10" s="109"/>
      <c r="M10" s="109"/>
      <c r="N10" s="109"/>
      <c r="O10" s="110"/>
    </row>
    <row r="11" spans="1:15" s="1" customFormat="1" ht="12.75" customHeight="1">
      <c r="A11" s="90"/>
      <c r="B11" s="91"/>
      <c r="C11" s="91"/>
      <c r="D11" s="91"/>
      <c r="E11" s="91"/>
      <c r="F11" s="91"/>
      <c r="G11" s="91"/>
      <c r="H11" s="91"/>
      <c r="I11" s="91"/>
      <c r="J11" s="91"/>
      <c r="K11" s="91"/>
      <c r="L11" s="91"/>
      <c r="M11" s="91"/>
      <c r="N11" s="91"/>
      <c r="O11" s="92"/>
    </row>
    <row r="12" spans="1:15" s="1" customFormat="1" ht="12.75" customHeight="1">
      <c r="A12" s="93"/>
      <c r="B12" s="94"/>
      <c r="C12" s="94"/>
      <c r="D12" s="94"/>
      <c r="E12" s="94"/>
      <c r="F12" s="94"/>
      <c r="G12" s="94"/>
      <c r="H12" s="94"/>
      <c r="I12" s="94"/>
      <c r="J12" s="94"/>
      <c r="K12" s="94"/>
      <c r="L12" s="94"/>
      <c r="M12" s="94"/>
      <c r="N12" s="94"/>
      <c r="O12" s="95"/>
    </row>
    <row r="13" spans="1:15" s="1" customFormat="1" ht="12.75" customHeight="1">
      <c r="A13" s="93"/>
      <c r="B13" s="94"/>
      <c r="C13" s="94"/>
      <c r="D13" s="94"/>
      <c r="E13" s="94"/>
      <c r="F13" s="94"/>
      <c r="G13" s="94"/>
      <c r="H13" s="94"/>
      <c r="I13" s="94"/>
      <c r="J13" s="94"/>
      <c r="K13" s="94"/>
      <c r="L13" s="94"/>
      <c r="M13" s="94"/>
      <c r="N13" s="94"/>
      <c r="O13" s="95"/>
    </row>
    <row r="14" spans="1:15" s="1" customFormat="1" ht="12.75" customHeight="1">
      <c r="A14" s="93"/>
      <c r="B14" s="94"/>
      <c r="C14" s="94"/>
      <c r="D14" s="94"/>
      <c r="E14" s="94"/>
      <c r="F14" s="94"/>
      <c r="G14" s="94"/>
      <c r="H14" s="94"/>
      <c r="I14" s="94"/>
      <c r="J14" s="94"/>
      <c r="K14" s="94"/>
      <c r="L14" s="94"/>
      <c r="M14" s="94"/>
      <c r="N14" s="94"/>
      <c r="O14" s="95"/>
    </row>
    <row r="15" spans="1:15" s="1" customFormat="1" ht="12.75" customHeight="1">
      <c r="A15" s="93"/>
      <c r="B15" s="94"/>
      <c r="C15" s="94"/>
      <c r="D15" s="94"/>
      <c r="E15" s="94"/>
      <c r="F15" s="94"/>
      <c r="G15" s="94"/>
      <c r="H15" s="94"/>
      <c r="I15" s="94"/>
      <c r="J15" s="94"/>
      <c r="K15" s="94"/>
      <c r="L15" s="94"/>
      <c r="M15" s="94"/>
      <c r="N15" s="94"/>
      <c r="O15" s="95"/>
    </row>
    <row r="16" spans="1:15" s="1" customFormat="1" ht="12.75" customHeight="1">
      <c r="A16" s="93"/>
      <c r="B16" s="94"/>
      <c r="C16" s="94"/>
      <c r="D16" s="94"/>
      <c r="E16" s="94"/>
      <c r="F16" s="94"/>
      <c r="G16" s="94"/>
      <c r="H16" s="94"/>
      <c r="I16" s="94"/>
      <c r="J16" s="94"/>
      <c r="K16" s="94"/>
      <c r="L16" s="94"/>
      <c r="M16" s="94"/>
      <c r="N16" s="94"/>
      <c r="O16" s="95"/>
    </row>
    <row r="17" spans="1:15" s="1" customFormat="1" ht="12.75" customHeight="1">
      <c r="A17" s="93"/>
      <c r="B17" s="94"/>
      <c r="C17" s="94"/>
      <c r="D17" s="94"/>
      <c r="E17" s="94"/>
      <c r="F17" s="94"/>
      <c r="G17" s="94"/>
      <c r="H17" s="94"/>
      <c r="I17" s="94"/>
      <c r="J17" s="94"/>
      <c r="K17" s="94"/>
      <c r="L17" s="94"/>
      <c r="M17" s="94"/>
      <c r="N17" s="94"/>
      <c r="O17" s="95"/>
    </row>
    <row r="18" spans="1:15" s="1" customFormat="1" ht="12.75" customHeight="1">
      <c r="A18" s="93"/>
      <c r="B18" s="94"/>
      <c r="C18" s="94"/>
      <c r="D18" s="94"/>
      <c r="E18" s="94"/>
      <c r="F18" s="94"/>
      <c r="G18" s="94"/>
      <c r="H18" s="94"/>
      <c r="I18" s="94"/>
      <c r="J18" s="94"/>
      <c r="K18" s="94"/>
      <c r="L18" s="94"/>
      <c r="M18" s="94"/>
      <c r="N18" s="94"/>
      <c r="O18" s="95"/>
    </row>
    <row r="19" spans="1:15" s="1" customFormat="1" ht="12.75" customHeight="1">
      <c r="A19" s="93"/>
      <c r="B19" s="94"/>
      <c r="C19" s="94"/>
      <c r="D19" s="94"/>
      <c r="E19" s="94"/>
      <c r="F19" s="94"/>
      <c r="G19" s="94"/>
      <c r="H19" s="94"/>
      <c r="I19" s="94"/>
      <c r="J19" s="94"/>
      <c r="K19" s="94"/>
      <c r="L19" s="94"/>
      <c r="M19" s="94"/>
      <c r="N19" s="94"/>
      <c r="O19" s="95"/>
    </row>
    <row r="20" spans="1:15" s="1" customFormat="1" ht="12.75" customHeight="1">
      <c r="A20" s="93"/>
      <c r="B20" s="94"/>
      <c r="C20" s="94"/>
      <c r="D20" s="94"/>
      <c r="E20" s="94"/>
      <c r="F20" s="94"/>
      <c r="G20" s="94"/>
      <c r="H20" s="94"/>
      <c r="I20" s="94"/>
      <c r="J20" s="94"/>
      <c r="K20" s="94"/>
      <c r="L20" s="94"/>
      <c r="M20" s="94"/>
      <c r="N20" s="94"/>
      <c r="O20" s="95"/>
    </row>
    <row r="21" spans="1:15" s="1" customFormat="1" ht="12.75" customHeight="1">
      <c r="A21" s="93"/>
      <c r="B21" s="94"/>
      <c r="C21" s="94"/>
      <c r="D21" s="94"/>
      <c r="E21" s="94"/>
      <c r="F21" s="94"/>
      <c r="G21" s="94"/>
      <c r="H21" s="94"/>
      <c r="I21" s="94"/>
      <c r="J21" s="94"/>
      <c r="K21" s="94"/>
      <c r="L21" s="94"/>
      <c r="M21" s="94"/>
      <c r="N21" s="94"/>
      <c r="O21" s="95"/>
    </row>
    <row r="22" spans="1:15" s="1" customFormat="1" ht="12.75" customHeight="1">
      <c r="A22" s="93"/>
      <c r="B22" s="94"/>
      <c r="C22" s="94"/>
      <c r="D22" s="94"/>
      <c r="E22" s="94"/>
      <c r="F22" s="94"/>
      <c r="G22" s="94"/>
      <c r="H22" s="94"/>
      <c r="I22" s="94"/>
      <c r="J22" s="94"/>
      <c r="K22" s="94"/>
      <c r="L22" s="94"/>
      <c r="M22" s="94"/>
      <c r="N22" s="94"/>
      <c r="O22" s="95"/>
    </row>
    <row r="23" spans="1:15" s="1" customFormat="1" ht="12.75" customHeight="1">
      <c r="A23" s="93"/>
      <c r="B23" s="94"/>
      <c r="C23" s="94"/>
      <c r="D23" s="94"/>
      <c r="E23" s="94"/>
      <c r="F23" s="94"/>
      <c r="G23" s="94"/>
      <c r="H23" s="94"/>
      <c r="I23" s="94"/>
      <c r="J23" s="94"/>
      <c r="K23" s="94"/>
      <c r="L23" s="94"/>
      <c r="M23" s="94"/>
      <c r="N23" s="94"/>
      <c r="O23" s="95"/>
    </row>
    <row r="24" spans="1:15" s="1" customFormat="1" ht="12.75" customHeight="1">
      <c r="A24" s="93"/>
      <c r="B24" s="94"/>
      <c r="C24" s="94"/>
      <c r="D24" s="94"/>
      <c r="E24" s="94"/>
      <c r="F24" s="94"/>
      <c r="G24" s="94"/>
      <c r="H24" s="94"/>
      <c r="I24" s="94"/>
      <c r="J24" s="94"/>
      <c r="K24" s="94"/>
      <c r="L24" s="94"/>
      <c r="M24" s="94"/>
      <c r="N24" s="94"/>
      <c r="O24" s="95"/>
    </row>
    <row r="25" spans="1:15" s="1" customFormat="1" ht="12.75" customHeight="1">
      <c r="A25" s="93"/>
      <c r="B25" s="94"/>
      <c r="C25" s="94"/>
      <c r="D25" s="94"/>
      <c r="E25" s="94"/>
      <c r="F25" s="94"/>
      <c r="G25" s="94"/>
      <c r="H25" s="94"/>
      <c r="I25" s="94"/>
      <c r="J25" s="94"/>
      <c r="K25" s="94"/>
      <c r="L25" s="94"/>
      <c r="M25" s="94"/>
      <c r="N25" s="94"/>
      <c r="O25" s="95"/>
    </row>
    <row r="26" spans="1:15" s="1" customFormat="1" ht="12.75" customHeight="1">
      <c r="A26" s="93"/>
      <c r="B26" s="94"/>
      <c r="C26" s="94"/>
      <c r="D26" s="94"/>
      <c r="E26" s="94"/>
      <c r="F26" s="94"/>
      <c r="G26" s="94"/>
      <c r="H26" s="94"/>
      <c r="I26" s="94"/>
      <c r="J26" s="94"/>
      <c r="K26" s="94"/>
      <c r="L26" s="94"/>
      <c r="M26" s="94"/>
      <c r="N26" s="94"/>
      <c r="O26" s="95"/>
    </row>
    <row r="27" spans="1:15" s="1" customFormat="1" ht="12.75" customHeight="1">
      <c r="A27" s="93"/>
      <c r="B27" s="94"/>
      <c r="C27" s="94"/>
      <c r="D27" s="94"/>
      <c r="E27" s="94"/>
      <c r="F27" s="94"/>
      <c r="G27" s="94"/>
      <c r="H27" s="94"/>
      <c r="I27" s="94"/>
      <c r="J27" s="94"/>
      <c r="K27" s="94"/>
      <c r="L27" s="94"/>
      <c r="M27" s="94"/>
      <c r="N27" s="94"/>
      <c r="O27" s="95"/>
    </row>
    <row r="28" spans="1:15" s="1" customFormat="1" ht="12.75" customHeight="1">
      <c r="A28" s="93"/>
      <c r="B28" s="94"/>
      <c r="C28" s="94"/>
      <c r="D28" s="94"/>
      <c r="E28" s="94"/>
      <c r="F28" s="94"/>
      <c r="G28" s="94"/>
      <c r="H28" s="94"/>
      <c r="I28" s="94"/>
      <c r="J28" s="94"/>
      <c r="K28" s="94"/>
      <c r="L28" s="94"/>
      <c r="M28" s="94"/>
      <c r="N28" s="94"/>
      <c r="O28" s="95"/>
    </row>
    <row r="29" spans="1:15" s="1" customFormat="1" ht="12.75" customHeight="1">
      <c r="A29" s="93"/>
      <c r="B29" s="94"/>
      <c r="C29" s="94"/>
      <c r="D29" s="94"/>
      <c r="E29" s="94"/>
      <c r="F29" s="94"/>
      <c r="G29" s="94"/>
      <c r="H29" s="94"/>
      <c r="I29" s="94"/>
      <c r="J29" s="94"/>
      <c r="K29" s="94"/>
      <c r="L29" s="94"/>
      <c r="M29" s="94"/>
      <c r="N29" s="94"/>
      <c r="O29" s="95"/>
    </row>
    <row r="30" spans="1:15" s="1" customFormat="1" ht="12.75" customHeight="1">
      <c r="A30" s="93"/>
      <c r="B30" s="94"/>
      <c r="C30" s="94"/>
      <c r="D30" s="94"/>
      <c r="E30" s="94"/>
      <c r="F30" s="94"/>
      <c r="G30" s="94"/>
      <c r="H30" s="94"/>
      <c r="I30" s="94"/>
      <c r="J30" s="94"/>
      <c r="K30" s="94"/>
      <c r="L30" s="94"/>
      <c r="M30" s="94"/>
      <c r="N30" s="94"/>
      <c r="O30" s="95"/>
    </row>
    <row r="31" spans="1:15" s="1" customFormat="1" ht="12.75" customHeight="1">
      <c r="A31" s="93"/>
      <c r="B31" s="94"/>
      <c r="C31" s="94"/>
      <c r="D31" s="94"/>
      <c r="E31" s="94"/>
      <c r="F31" s="94"/>
      <c r="G31" s="94"/>
      <c r="H31" s="94"/>
      <c r="I31" s="94"/>
      <c r="J31" s="94"/>
      <c r="K31" s="94"/>
      <c r="L31" s="94"/>
      <c r="M31" s="94"/>
      <c r="N31" s="94"/>
      <c r="O31" s="95"/>
    </row>
    <row r="32" spans="1:15" s="1" customFormat="1" ht="12.75" customHeight="1">
      <c r="A32" s="93"/>
      <c r="B32" s="94"/>
      <c r="C32" s="94"/>
      <c r="D32" s="94"/>
      <c r="E32" s="94"/>
      <c r="F32" s="94"/>
      <c r="G32" s="94"/>
      <c r="H32" s="94"/>
      <c r="I32" s="94"/>
      <c r="J32" s="94"/>
      <c r="K32" s="94"/>
      <c r="L32" s="94"/>
      <c r="M32" s="94"/>
      <c r="N32" s="94"/>
      <c r="O32" s="95"/>
    </row>
    <row r="33" spans="1:15" s="1" customFormat="1" ht="12.75" customHeight="1">
      <c r="A33" s="93"/>
      <c r="B33" s="94"/>
      <c r="C33" s="94"/>
      <c r="D33" s="94"/>
      <c r="E33" s="94"/>
      <c r="F33" s="94"/>
      <c r="G33" s="94"/>
      <c r="H33" s="94"/>
      <c r="I33" s="94"/>
      <c r="J33" s="94"/>
      <c r="K33" s="94"/>
      <c r="L33" s="94"/>
      <c r="M33" s="94"/>
      <c r="N33" s="94"/>
      <c r="O33" s="95"/>
    </row>
    <row r="34" spans="1:15" s="1" customFormat="1" ht="12.75" customHeight="1">
      <c r="A34" s="93"/>
      <c r="B34" s="94"/>
      <c r="C34" s="94"/>
      <c r="D34" s="94"/>
      <c r="E34" s="94"/>
      <c r="F34" s="94"/>
      <c r="G34" s="94"/>
      <c r="H34" s="94"/>
      <c r="I34" s="94"/>
      <c r="J34" s="94"/>
      <c r="K34" s="94"/>
      <c r="L34" s="94"/>
      <c r="M34" s="94"/>
      <c r="N34" s="94"/>
      <c r="O34" s="95"/>
    </row>
    <row r="35" spans="1:15" s="1" customFormat="1" ht="12.75" customHeight="1">
      <c r="A35" s="93"/>
      <c r="B35" s="94"/>
      <c r="C35" s="94"/>
      <c r="D35" s="94"/>
      <c r="E35" s="94"/>
      <c r="F35" s="94"/>
      <c r="G35" s="94"/>
      <c r="H35" s="94"/>
      <c r="I35" s="94"/>
      <c r="J35" s="94"/>
      <c r="K35" s="94"/>
      <c r="L35" s="94"/>
      <c r="M35" s="94"/>
      <c r="N35" s="94"/>
      <c r="O35" s="95"/>
    </row>
    <row r="36" spans="1:15" s="1" customFormat="1" ht="12.75" customHeight="1">
      <c r="A36" s="93"/>
      <c r="B36" s="94"/>
      <c r="C36" s="94"/>
      <c r="D36" s="94"/>
      <c r="E36" s="94"/>
      <c r="F36" s="94"/>
      <c r="G36" s="94"/>
      <c r="H36" s="94"/>
      <c r="I36" s="94"/>
      <c r="J36" s="94"/>
      <c r="K36" s="94"/>
      <c r="L36" s="94"/>
      <c r="M36" s="94"/>
      <c r="N36" s="94"/>
      <c r="O36" s="95"/>
    </row>
    <row r="37" spans="1:15" s="1" customFormat="1" ht="12.75" customHeight="1">
      <c r="A37" s="93"/>
      <c r="B37" s="94"/>
      <c r="C37" s="94"/>
      <c r="D37" s="94"/>
      <c r="E37" s="94"/>
      <c r="F37" s="94"/>
      <c r="G37" s="94"/>
      <c r="H37" s="94"/>
      <c r="I37" s="94"/>
      <c r="J37" s="94"/>
      <c r="K37" s="94"/>
      <c r="L37" s="94"/>
      <c r="M37" s="94"/>
      <c r="N37" s="94"/>
      <c r="O37" s="95"/>
    </row>
    <row r="38" spans="1:15" s="1" customFormat="1" ht="12.75" customHeight="1">
      <c r="A38" s="93"/>
      <c r="B38" s="94"/>
      <c r="C38" s="94"/>
      <c r="D38" s="94"/>
      <c r="E38" s="94"/>
      <c r="F38" s="94"/>
      <c r="G38" s="94"/>
      <c r="H38" s="94"/>
      <c r="I38" s="94"/>
      <c r="J38" s="94"/>
      <c r="K38" s="94"/>
      <c r="L38" s="94"/>
      <c r="M38" s="94"/>
      <c r="N38" s="94"/>
      <c r="O38" s="95"/>
    </row>
    <row r="39" spans="1:15" s="1" customFormat="1" ht="12.75" customHeight="1">
      <c r="A39" s="93"/>
      <c r="B39" s="94"/>
      <c r="C39" s="94"/>
      <c r="D39" s="94"/>
      <c r="E39" s="94"/>
      <c r="F39" s="94"/>
      <c r="G39" s="94"/>
      <c r="H39" s="94"/>
      <c r="I39" s="94"/>
      <c r="J39" s="94"/>
      <c r="K39" s="94"/>
      <c r="L39" s="94"/>
      <c r="M39" s="94"/>
      <c r="N39" s="94"/>
      <c r="O39" s="95"/>
    </row>
    <row r="40" spans="1:15" s="1" customFormat="1" ht="12.75" customHeight="1">
      <c r="A40" s="93"/>
      <c r="B40" s="94"/>
      <c r="C40" s="94"/>
      <c r="D40" s="94"/>
      <c r="E40" s="94"/>
      <c r="F40" s="94"/>
      <c r="G40" s="94"/>
      <c r="H40" s="94"/>
      <c r="I40" s="94"/>
      <c r="J40" s="94"/>
      <c r="K40" s="94"/>
      <c r="L40" s="94"/>
      <c r="M40" s="94"/>
      <c r="N40" s="94"/>
      <c r="O40" s="95"/>
    </row>
    <row r="41" spans="1:15" s="1" customFormat="1" ht="12.75" customHeight="1">
      <c r="A41" s="93"/>
      <c r="B41" s="94"/>
      <c r="C41" s="94"/>
      <c r="D41" s="94"/>
      <c r="E41" s="94"/>
      <c r="F41" s="94"/>
      <c r="G41" s="94"/>
      <c r="H41" s="94"/>
      <c r="I41" s="94"/>
      <c r="J41" s="94"/>
      <c r="K41" s="94"/>
      <c r="L41" s="94"/>
      <c r="M41" s="94"/>
      <c r="N41" s="94"/>
      <c r="O41" s="95"/>
    </row>
    <row r="42" spans="1:15" s="1" customFormat="1" ht="12.75" customHeight="1">
      <c r="A42" s="93"/>
      <c r="B42" s="94"/>
      <c r="C42" s="94"/>
      <c r="D42" s="94"/>
      <c r="E42" s="94"/>
      <c r="F42" s="94"/>
      <c r="G42" s="94"/>
      <c r="H42" s="94"/>
      <c r="I42" s="94"/>
      <c r="J42" s="94"/>
      <c r="K42" s="94"/>
      <c r="L42" s="94"/>
      <c r="M42" s="94"/>
      <c r="N42" s="94"/>
      <c r="O42" s="95"/>
    </row>
    <row r="43" spans="1:15" s="1" customFormat="1" ht="12.75" customHeight="1">
      <c r="A43" s="93"/>
      <c r="B43" s="94"/>
      <c r="C43" s="94"/>
      <c r="D43" s="94"/>
      <c r="E43" s="94"/>
      <c r="F43" s="94"/>
      <c r="G43" s="94"/>
      <c r="H43" s="94"/>
      <c r="I43" s="94"/>
      <c r="J43" s="94"/>
      <c r="K43" s="94"/>
      <c r="L43" s="94"/>
      <c r="M43" s="94"/>
      <c r="N43" s="94"/>
      <c r="O43" s="95"/>
    </row>
    <row r="44" spans="1:15" s="1" customFormat="1" ht="12.75" customHeight="1">
      <c r="A44" s="93"/>
      <c r="B44" s="94"/>
      <c r="C44" s="94"/>
      <c r="D44" s="94"/>
      <c r="E44" s="94"/>
      <c r="F44" s="94"/>
      <c r="G44" s="94"/>
      <c r="H44" s="94"/>
      <c r="I44" s="94"/>
      <c r="J44" s="94"/>
      <c r="K44" s="94"/>
      <c r="L44" s="94"/>
      <c r="M44" s="94"/>
      <c r="N44" s="94"/>
      <c r="O44" s="95"/>
    </row>
    <row r="45" spans="1:15" s="1" customFormat="1" ht="12.75" customHeight="1">
      <c r="A45" s="93"/>
      <c r="B45" s="94"/>
      <c r="C45" s="94"/>
      <c r="D45" s="94"/>
      <c r="E45" s="94"/>
      <c r="F45" s="94"/>
      <c r="G45" s="94"/>
      <c r="H45" s="94"/>
      <c r="I45" s="94"/>
      <c r="J45" s="94"/>
      <c r="K45" s="94"/>
      <c r="L45" s="94"/>
      <c r="M45" s="94"/>
      <c r="N45" s="94"/>
      <c r="O45" s="95"/>
    </row>
    <row r="46" spans="1:15" s="1" customFormat="1" ht="12.75" customHeight="1">
      <c r="A46" s="93"/>
      <c r="B46" s="94"/>
      <c r="C46" s="94"/>
      <c r="D46" s="94"/>
      <c r="E46" s="94"/>
      <c r="F46" s="94"/>
      <c r="G46" s="94"/>
      <c r="H46" s="94"/>
      <c r="I46" s="94"/>
      <c r="J46" s="94"/>
      <c r="K46" s="94"/>
      <c r="L46" s="94"/>
      <c r="M46" s="94"/>
      <c r="N46" s="94"/>
      <c r="O46" s="95"/>
    </row>
    <row r="47" spans="1:15" s="1" customFormat="1" ht="12.75" customHeight="1">
      <c r="A47" s="93"/>
      <c r="B47" s="94"/>
      <c r="C47" s="94"/>
      <c r="D47" s="94"/>
      <c r="E47" s="94"/>
      <c r="F47" s="94"/>
      <c r="G47" s="94"/>
      <c r="H47" s="94"/>
      <c r="I47" s="94"/>
      <c r="J47" s="94"/>
      <c r="K47" s="94"/>
      <c r="L47" s="94"/>
      <c r="M47" s="94"/>
      <c r="N47" s="94"/>
      <c r="O47" s="95"/>
    </row>
    <row r="48" spans="1:15" s="1" customFormat="1" ht="12.75" customHeight="1">
      <c r="A48" s="93"/>
      <c r="B48" s="94"/>
      <c r="C48" s="94"/>
      <c r="D48" s="94"/>
      <c r="E48" s="94"/>
      <c r="F48" s="94"/>
      <c r="G48" s="94"/>
      <c r="H48" s="94"/>
      <c r="I48" s="94"/>
      <c r="J48" s="94"/>
      <c r="K48" s="94"/>
      <c r="L48" s="94"/>
      <c r="M48" s="94"/>
      <c r="N48" s="94"/>
      <c r="O48" s="95"/>
    </row>
    <row r="49" spans="1:15" s="1" customFormat="1" ht="12.75" customHeight="1">
      <c r="A49" s="93"/>
      <c r="B49" s="94"/>
      <c r="C49" s="94"/>
      <c r="D49" s="94"/>
      <c r="E49" s="94"/>
      <c r="F49" s="94"/>
      <c r="G49" s="94"/>
      <c r="H49" s="94"/>
      <c r="I49" s="94"/>
      <c r="J49" s="94"/>
      <c r="K49" s="94"/>
      <c r="L49" s="94"/>
      <c r="M49" s="94"/>
      <c r="N49" s="94"/>
      <c r="O49" s="95"/>
    </row>
    <row r="50" spans="1:15" s="1" customFormat="1" ht="12.75" customHeight="1">
      <c r="A50" s="93"/>
      <c r="B50" s="94"/>
      <c r="C50" s="94"/>
      <c r="D50" s="94"/>
      <c r="E50" s="94"/>
      <c r="F50" s="94"/>
      <c r="G50" s="94"/>
      <c r="H50" s="94"/>
      <c r="I50" s="94"/>
      <c r="J50" s="94"/>
      <c r="K50" s="94"/>
      <c r="L50" s="94"/>
      <c r="M50" s="94"/>
      <c r="N50" s="94"/>
      <c r="O50" s="95"/>
    </row>
    <row r="51" spans="1:15" s="1" customFormat="1" ht="12.75" customHeight="1">
      <c r="A51" s="93"/>
      <c r="B51" s="94"/>
      <c r="C51" s="94"/>
      <c r="D51" s="94"/>
      <c r="E51" s="94"/>
      <c r="F51" s="94"/>
      <c r="G51" s="94"/>
      <c r="H51" s="94"/>
      <c r="I51" s="94"/>
      <c r="J51" s="94"/>
      <c r="K51" s="94"/>
      <c r="L51" s="94"/>
      <c r="M51" s="94"/>
      <c r="N51" s="94"/>
      <c r="O51" s="95"/>
    </row>
    <row r="52" spans="1:15" s="1" customFormat="1" ht="12.75" customHeight="1">
      <c r="A52" s="93"/>
      <c r="B52" s="94"/>
      <c r="C52" s="94"/>
      <c r="D52" s="94"/>
      <c r="E52" s="94"/>
      <c r="F52" s="94"/>
      <c r="G52" s="94"/>
      <c r="H52" s="94"/>
      <c r="I52" s="94"/>
      <c r="J52" s="94"/>
      <c r="K52" s="94"/>
      <c r="L52" s="94"/>
      <c r="M52" s="94"/>
      <c r="N52" s="94"/>
      <c r="O52" s="95"/>
    </row>
    <row r="53" spans="1:15" s="1" customFormat="1" ht="12.75" customHeight="1">
      <c r="A53" s="93"/>
      <c r="B53" s="94"/>
      <c r="C53" s="94"/>
      <c r="D53" s="94"/>
      <c r="E53" s="94"/>
      <c r="F53" s="94"/>
      <c r="G53" s="94"/>
      <c r="H53" s="94"/>
      <c r="I53" s="94"/>
      <c r="J53" s="94"/>
      <c r="K53" s="94"/>
      <c r="L53" s="94"/>
      <c r="M53" s="94"/>
      <c r="N53" s="94"/>
      <c r="O53" s="95"/>
    </row>
    <row r="54" spans="1:15" s="1" customFormat="1" ht="12.75" customHeight="1">
      <c r="A54" s="93"/>
      <c r="B54" s="94"/>
      <c r="C54" s="94"/>
      <c r="D54" s="94"/>
      <c r="E54" s="94"/>
      <c r="F54" s="94"/>
      <c r="G54" s="94"/>
      <c r="H54" s="94"/>
      <c r="I54" s="94"/>
      <c r="J54" s="94"/>
      <c r="K54" s="94"/>
      <c r="L54" s="94"/>
      <c r="M54" s="94"/>
      <c r="N54" s="94"/>
      <c r="O54" s="95"/>
    </row>
    <row r="55" spans="1:15" s="1" customFormat="1" ht="12.75" customHeight="1">
      <c r="A55" s="93"/>
      <c r="B55" s="94"/>
      <c r="C55" s="94"/>
      <c r="D55" s="94"/>
      <c r="E55" s="94"/>
      <c r="F55" s="94"/>
      <c r="G55" s="94"/>
      <c r="H55" s="94"/>
      <c r="I55" s="94"/>
      <c r="J55" s="94"/>
      <c r="K55" s="94"/>
      <c r="L55" s="94"/>
      <c r="M55" s="94"/>
      <c r="N55" s="94"/>
      <c r="O55" s="95"/>
    </row>
    <row r="56" spans="1:15" s="1" customFormat="1" ht="12.75" customHeight="1">
      <c r="A56" s="93"/>
      <c r="B56" s="94"/>
      <c r="C56" s="94"/>
      <c r="D56" s="94"/>
      <c r="E56" s="94"/>
      <c r="F56" s="94"/>
      <c r="G56" s="94"/>
      <c r="H56" s="94"/>
      <c r="I56" s="94"/>
      <c r="J56" s="94"/>
      <c r="K56" s="94"/>
      <c r="L56" s="94"/>
      <c r="M56" s="94"/>
      <c r="N56" s="94"/>
      <c r="O56" s="95"/>
    </row>
    <row r="57" spans="1:15" s="1" customFormat="1" ht="12.75" customHeight="1" thickBot="1">
      <c r="A57" s="96"/>
      <c r="B57" s="97"/>
      <c r="C57" s="97"/>
      <c r="D57" s="97"/>
      <c r="E57" s="97"/>
      <c r="F57" s="97"/>
      <c r="G57" s="97"/>
      <c r="H57" s="97"/>
      <c r="I57" s="97"/>
      <c r="J57" s="97"/>
      <c r="K57" s="97"/>
      <c r="L57" s="97"/>
      <c r="M57" s="97"/>
      <c r="N57" s="97"/>
      <c r="O57" s="98"/>
    </row>
    <row r="58" spans="1:15" s="1" customFormat="1" ht="12.75" customHeight="1" thickBot="1">
      <c r="A58" s="77" t="s">
        <v>36</v>
      </c>
      <c r="B58" s="78"/>
      <c r="C58" s="78"/>
      <c r="D58" s="78"/>
      <c r="E58" s="78"/>
      <c r="F58" s="78"/>
      <c r="G58" s="78"/>
      <c r="H58" s="78"/>
      <c r="I58" s="78"/>
      <c r="J58" s="78"/>
      <c r="K58" s="78"/>
      <c r="L58" s="78"/>
      <c r="M58" s="78"/>
      <c r="N58" s="78"/>
      <c r="O58" s="79"/>
    </row>
    <row r="59" spans="1:15" s="1" customFormat="1" ht="12.75" customHeight="1">
      <c r="A59" s="80" t="s">
        <v>37</v>
      </c>
      <c r="B59" s="81"/>
      <c r="C59" s="81"/>
      <c r="D59" s="81"/>
      <c r="E59" s="81"/>
      <c r="F59" s="81"/>
      <c r="G59" s="81"/>
      <c r="H59" s="81"/>
      <c r="I59" s="81"/>
      <c r="J59" s="81"/>
      <c r="K59" s="81"/>
      <c r="L59" s="81"/>
      <c r="M59" s="81"/>
      <c r="N59" s="81"/>
      <c r="O59" s="82"/>
    </row>
    <row r="60" spans="1:15" s="1" customFormat="1" ht="12.75" customHeight="1">
      <c r="A60" s="83"/>
      <c r="B60" s="84"/>
      <c r="C60" s="84"/>
      <c r="D60" s="84"/>
      <c r="E60" s="84"/>
      <c r="F60" s="84"/>
      <c r="G60" s="84"/>
      <c r="H60" s="84"/>
      <c r="I60" s="84"/>
      <c r="J60" s="84"/>
      <c r="K60" s="84"/>
      <c r="L60" s="84"/>
      <c r="M60" s="84"/>
      <c r="N60" s="84"/>
      <c r="O60" s="85"/>
    </row>
    <row r="61" spans="1:15" s="1" customFormat="1" ht="12.75" customHeight="1">
      <c r="A61" s="83"/>
      <c r="B61" s="84"/>
      <c r="C61" s="84"/>
      <c r="D61" s="84"/>
      <c r="E61" s="84"/>
      <c r="F61" s="84"/>
      <c r="G61" s="84"/>
      <c r="H61" s="84"/>
      <c r="I61" s="84"/>
      <c r="J61" s="84"/>
      <c r="K61" s="84"/>
      <c r="L61" s="84"/>
      <c r="M61" s="84"/>
      <c r="N61" s="84"/>
      <c r="O61" s="85"/>
    </row>
    <row r="62" spans="1:15" s="1" customFormat="1" ht="12.75" customHeight="1">
      <c r="A62" s="83"/>
      <c r="B62" s="84"/>
      <c r="C62" s="84"/>
      <c r="D62" s="84"/>
      <c r="E62" s="84"/>
      <c r="F62" s="84"/>
      <c r="G62" s="84"/>
      <c r="H62" s="84"/>
      <c r="I62" s="84"/>
      <c r="J62" s="84"/>
      <c r="K62" s="84"/>
      <c r="L62" s="84"/>
      <c r="M62" s="84"/>
      <c r="N62" s="84"/>
      <c r="O62" s="85"/>
    </row>
    <row r="63" spans="1:15" s="1" customFormat="1" ht="12.75" customHeight="1">
      <c r="A63" s="83"/>
      <c r="B63" s="84"/>
      <c r="C63" s="84"/>
      <c r="D63" s="84"/>
      <c r="E63" s="84"/>
      <c r="F63" s="84"/>
      <c r="G63" s="84"/>
      <c r="H63" s="84"/>
      <c r="I63" s="84"/>
      <c r="J63" s="84"/>
      <c r="K63" s="84"/>
      <c r="L63" s="84"/>
      <c r="M63" s="84"/>
      <c r="N63" s="84"/>
      <c r="O63" s="85"/>
    </row>
    <row r="64" spans="1:15" s="1" customFormat="1" ht="12.75" customHeight="1">
      <c r="A64" s="83"/>
      <c r="B64" s="84"/>
      <c r="C64" s="84"/>
      <c r="D64" s="84"/>
      <c r="E64" s="84"/>
      <c r="F64" s="84"/>
      <c r="G64" s="84"/>
      <c r="H64" s="84"/>
      <c r="I64" s="84"/>
      <c r="J64" s="84"/>
      <c r="K64" s="84"/>
      <c r="L64" s="84"/>
      <c r="M64" s="84"/>
      <c r="N64" s="84"/>
      <c r="O64" s="85"/>
    </row>
    <row r="65" spans="1:15" s="1" customFormat="1" ht="12.75" customHeight="1">
      <c r="A65" s="83"/>
      <c r="B65" s="84"/>
      <c r="C65" s="84"/>
      <c r="D65" s="84"/>
      <c r="E65" s="84"/>
      <c r="F65" s="84"/>
      <c r="G65" s="84"/>
      <c r="H65" s="84"/>
      <c r="I65" s="84"/>
      <c r="J65" s="84"/>
      <c r="K65" s="84"/>
      <c r="L65" s="84"/>
      <c r="M65" s="84"/>
      <c r="N65" s="84"/>
      <c r="O65" s="85"/>
    </row>
    <row r="66" spans="1:15" s="1" customFormat="1" ht="12.75" customHeight="1">
      <c r="A66" s="83"/>
      <c r="B66" s="84"/>
      <c r="C66" s="84"/>
      <c r="D66" s="84"/>
      <c r="E66" s="84"/>
      <c r="F66" s="84"/>
      <c r="G66" s="84"/>
      <c r="H66" s="84"/>
      <c r="I66" s="84"/>
      <c r="J66" s="84"/>
      <c r="K66" s="84"/>
      <c r="L66" s="84"/>
      <c r="M66" s="84"/>
      <c r="N66" s="84"/>
      <c r="O66" s="85"/>
    </row>
    <row r="67" spans="1:15" s="1" customFormat="1" ht="12.75" customHeight="1">
      <c r="A67" s="83"/>
      <c r="B67" s="84"/>
      <c r="C67" s="84"/>
      <c r="D67" s="84"/>
      <c r="E67" s="84"/>
      <c r="F67" s="84"/>
      <c r="G67" s="84"/>
      <c r="H67" s="84"/>
      <c r="I67" s="84"/>
      <c r="J67" s="84"/>
      <c r="K67" s="84"/>
      <c r="L67" s="84"/>
      <c r="M67" s="84"/>
      <c r="N67" s="84"/>
      <c r="O67" s="85"/>
    </row>
    <row r="68" spans="1:15" s="1" customFormat="1" ht="12.75" customHeight="1">
      <c r="A68" s="83"/>
      <c r="B68" s="84"/>
      <c r="C68" s="84"/>
      <c r="D68" s="84"/>
      <c r="E68" s="84"/>
      <c r="F68" s="84"/>
      <c r="G68" s="84"/>
      <c r="H68" s="84"/>
      <c r="I68" s="84"/>
      <c r="J68" s="84"/>
      <c r="K68" s="84"/>
      <c r="L68" s="84"/>
      <c r="M68" s="84"/>
      <c r="N68" s="84"/>
      <c r="O68" s="85"/>
    </row>
    <row r="69" spans="1:15" s="1" customFormat="1" ht="12.75" customHeight="1">
      <c r="A69" s="83"/>
      <c r="B69" s="84"/>
      <c r="C69" s="84"/>
      <c r="D69" s="84"/>
      <c r="E69" s="84"/>
      <c r="F69" s="84"/>
      <c r="G69" s="84"/>
      <c r="H69" s="84"/>
      <c r="I69" s="84"/>
      <c r="J69" s="84"/>
      <c r="K69" s="84"/>
      <c r="L69" s="84"/>
      <c r="M69" s="84"/>
      <c r="N69" s="84"/>
      <c r="O69" s="85"/>
    </row>
    <row r="70" spans="1:15" s="1" customFormat="1" ht="12.75" customHeight="1">
      <c r="A70" s="83"/>
      <c r="B70" s="84"/>
      <c r="C70" s="84"/>
      <c r="D70" s="84"/>
      <c r="E70" s="84"/>
      <c r="F70" s="84"/>
      <c r="G70" s="84"/>
      <c r="H70" s="84"/>
      <c r="I70" s="84"/>
      <c r="J70" s="84"/>
      <c r="K70" s="84"/>
      <c r="L70" s="84"/>
      <c r="M70" s="84"/>
      <c r="N70" s="84"/>
      <c r="O70" s="85"/>
    </row>
    <row r="71" spans="1:15" s="1" customFormat="1" ht="12.75" customHeight="1">
      <c r="A71" s="83"/>
      <c r="B71" s="84"/>
      <c r="C71" s="84"/>
      <c r="D71" s="84"/>
      <c r="E71" s="84"/>
      <c r="F71" s="84"/>
      <c r="G71" s="84"/>
      <c r="H71" s="84"/>
      <c r="I71" s="84"/>
      <c r="J71" s="84"/>
      <c r="K71" s="84"/>
      <c r="L71" s="84"/>
      <c r="M71" s="84"/>
      <c r="N71" s="84"/>
      <c r="O71" s="85"/>
    </row>
    <row r="72" spans="1:15" s="1" customFormat="1" ht="12.75" customHeight="1">
      <c r="A72" s="83"/>
      <c r="B72" s="84"/>
      <c r="C72" s="84"/>
      <c r="D72" s="84"/>
      <c r="E72" s="84"/>
      <c r="F72" s="84"/>
      <c r="G72" s="84"/>
      <c r="H72" s="84"/>
      <c r="I72" s="84"/>
      <c r="J72" s="84"/>
      <c r="K72" s="84"/>
      <c r="L72" s="84"/>
      <c r="M72" s="84"/>
      <c r="N72" s="84"/>
      <c r="O72" s="85"/>
    </row>
    <row r="73" spans="1:15" s="1" customFormat="1" ht="12.75" customHeight="1">
      <c r="A73" s="83"/>
      <c r="B73" s="84"/>
      <c r="C73" s="84"/>
      <c r="D73" s="84"/>
      <c r="E73" s="84"/>
      <c r="F73" s="84"/>
      <c r="G73" s="84"/>
      <c r="H73" s="84"/>
      <c r="I73" s="84"/>
      <c r="J73" s="84"/>
      <c r="K73" s="84"/>
      <c r="L73" s="84"/>
      <c r="M73" s="84"/>
      <c r="N73" s="84"/>
      <c r="O73" s="85"/>
    </row>
    <row r="74" spans="1:15" s="1" customFormat="1" ht="12.75" customHeight="1">
      <c r="A74" s="83"/>
      <c r="B74" s="84"/>
      <c r="C74" s="84"/>
      <c r="D74" s="84"/>
      <c r="E74" s="84"/>
      <c r="F74" s="84"/>
      <c r="G74" s="84"/>
      <c r="H74" s="84"/>
      <c r="I74" s="84"/>
      <c r="J74" s="84"/>
      <c r="K74" s="84"/>
      <c r="L74" s="84"/>
      <c r="M74" s="84"/>
      <c r="N74" s="84"/>
      <c r="O74" s="85"/>
    </row>
    <row r="75" spans="1:15" s="1" customFormat="1" ht="12.75" customHeight="1">
      <c r="A75" s="83"/>
      <c r="B75" s="84"/>
      <c r="C75" s="84"/>
      <c r="D75" s="84"/>
      <c r="E75" s="84"/>
      <c r="F75" s="84"/>
      <c r="G75" s="84"/>
      <c r="H75" s="84"/>
      <c r="I75" s="84"/>
      <c r="J75" s="84"/>
      <c r="K75" s="84"/>
      <c r="L75" s="84"/>
      <c r="M75" s="84"/>
      <c r="N75" s="84"/>
      <c r="O75" s="85"/>
    </row>
    <row r="76" spans="1:15" s="1" customFormat="1" ht="12.75" customHeight="1">
      <c r="A76" s="83"/>
      <c r="B76" s="84"/>
      <c r="C76" s="84"/>
      <c r="D76" s="84"/>
      <c r="E76" s="84"/>
      <c r="F76" s="84"/>
      <c r="G76" s="84"/>
      <c r="H76" s="84"/>
      <c r="I76" s="84"/>
      <c r="J76" s="84"/>
      <c r="K76" s="84"/>
      <c r="L76" s="84"/>
      <c r="M76" s="84"/>
      <c r="N76" s="84"/>
      <c r="O76" s="85"/>
    </row>
    <row r="77" spans="1:15" s="1" customFormat="1" ht="12.75" customHeight="1">
      <c r="A77" s="83"/>
      <c r="B77" s="84"/>
      <c r="C77" s="84"/>
      <c r="D77" s="84"/>
      <c r="E77" s="84"/>
      <c r="F77" s="84"/>
      <c r="G77" s="84"/>
      <c r="H77" s="84"/>
      <c r="I77" s="84"/>
      <c r="J77" s="84"/>
      <c r="K77" s="84"/>
      <c r="L77" s="84"/>
      <c r="M77" s="84"/>
      <c r="N77" s="84"/>
      <c r="O77" s="85"/>
    </row>
    <row r="78" spans="1:15" s="1" customFormat="1" ht="12.75" customHeight="1">
      <c r="A78" s="83"/>
      <c r="B78" s="84"/>
      <c r="C78" s="84"/>
      <c r="D78" s="84"/>
      <c r="E78" s="84"/>
      <c r="F78" s="84"/>
      <c r="G78" s="84"/>
      <c r="H78" s="84"/>
      <c r="I78" s="84"/>
      <c r="J78" s="84"/>
      <c r="K78" s="84"/>
      <c r="L78" s="84"/>
      <c r="M78" s="84"/>
      <c r="N78" s="84"/>
      <c r="O78" s="85"/>
    </row>
    <row r="79" spans="1:15" s="1" customFormat="1" ht="12.75" customHeight="1">
      <c r="A79" s="83"/>
      <c r="B79" s="84"/>
      <c r="C79" s="84"/>
      <c r="D79" s="84"/>
      <c r="E79" s="84"/>
      <c r="F79" s="84"/>
      <c r="G79" s="84"/>
      <c r="H79" s="84"/>
      <c r="I79" s="84"/>
      <c r="J79" s="84"/>
      <c r="K79" s="84"/>
      <c r="L79" s="84"/>
      <c r="M79" s="84"/>
      <c r="N79" s="84"/>
      <c r="O79" s="85"/>
    </row>
    <row r="80" spans="1:15" s="1" customFormat="1" ht="12.75" customHeight="1">
      <c r="A80" s="83"/>
      <c r="B80" s="84"/>
      <c r="C80" s="84"/>
      <c r="D80" s="84"/>
      <c r="E80" s="84"/>
      <c r="F80" s="84"/>
      <c r="G80" s="84"/>
      <c r="H80" s="84"/>
      <c r="I80" s="84"/>
      <c r="J80" s="84"/>
      <c r="K80" s="84"/>
      <c r="L80" s="84"/>
      <c r="M80" s="84"/>
      <c r="N80" s="84"/>
      <c r="O80" s="85"/>
    </row>
    <row r="81" spans="1:15" s="1" customFormat="1" ht="12.75" customHeight="1">
      <c r="A81" s="83"/>
      <c r="B81" s="84"/>
      <c r="C81" s="84"/>
      <c r="D81" s="84"/>
      <c r="E81" s="84"/>
      <c r="F81" s="84"/>
      <c r="G81" s="84"/>
      <c r="H81" s="84"/>
      <c r="I81" s="84"/>
      <c r="J81" s="84"/>
      <c r="K81" s="84"/>
      <c r="L81" s="84"/>
      <c r="M81" s="84"/>
      <c r="N81" s="84"/>
      <c r="O81" s="85"/>
    </row>
    <row r="82" spans="1:15" s="1" customFormat="1" ht="12.75" customHeight="1" thickBot="1">
      <c r="A82" s="86"/>
      <c r="B82" s="87"/>
      <c r="C82" s="87"/>
      <c r="D82" s="87"/>
      <c r="E82" s="87"/>
      <c r="F82" s="87"/>
      <c r="G82" s="87"/>
      <c r="H82" s="87"/>
      <c r="I82" s="87"/>
      <c r="J82" s="87"/>
      <c r="K82" s="87"/>
      <c r="L82" s="87"/>
      <c r="M82" s="87"/>
      <c r="N82" s="87"/>
      <c r="O82" s="88"/>
    </row>
    <row r="83" spans="1:15" s="1" customFormat="1" ht="12.75" customHeight="1" thickBot="1">
      <c r="A83" s="89" t="s">
        <v>38</v>
      </c>
      <c r="B83" s="78"/>
      <c r="C83" s="78"/>
      <c r="D83" s="78"/>
      <c r="E83" s="78"/>
      <c r="F83" s="78"/>
      <c r="G83" s="78"/>
      <c r="H83" s="78"/>
      <c r="I83" s="78"/>
      <c r="J83" s="78"/>
      <c r="K83" s="78"/>
      <c r="L83" s="78"/>
      <c r="M83" s="78"/>
      <c r="N83" s="78"/>
      <c r="O83" s="79"/>
    </row>
    <row r="84" spans="1:15" s="1" customFormat="1" ht="12.75" customHeight="1">
      <c r="A84" s="80"/>
      <c r="B84" s="81"/>
      <c r="C84" s="81"/>
      <c r="D84" s="81"/>
      <c r="E84" s="81"/>
      <c r="F84" s="81"/>
      <c r="G84" s="81"/>
      <c r="H84" s="81"/>
      <c r="I84" s="81"/>
      <c r="J84" s="81"/>
      <c r="K84" s="81"/>
      <c r="L84" s="81"/>
      <c r="M84" s="81"/>
      <c r="N84" s="81"/>
      <c r="O84" s="82"/>
    </row>
    <row r="85" spans="1:15" ht="12.75" customHeight="1">
      <c r="A85" s="83"/>
      <c r="B85" s="84"/>
      <c r="C85" s="84"/>
      <c r="D85" s="84"/>
      <c r="E85" s="84"/>
      <c r="F85" s="84"/>
      <c r="G85" s="84"/>
      <c r="H85" s="84"/>
      <c r="I85" s="84"/>
      <c r="J85" s="84"/>
      <c r="K85" s="84"/>
      <c r="L85" s="84"/>
      <c r="M85" s="84"/>
      <c r="N85" s="84"/>
      <c r="O85" s="85"/>
    </row>
    <row r="86" spans="1:15" ht="12.75" customHeight="1">
      <c r="A86" s="83"/>
      <c r="B86" s="84"/>
      <c r="C86" s="84"/>
      <c r="D86" s="84"/>
      <c r="E86" s="84"/>
      <c r="F86" s="84"/>
      <c r="G86" s="84"/>
      <c r="H86" s="84"/>
      <c r="I86" s="84"/>
      <c r="J86" s="84"/>
      <c r="K86" s="84"/>
      <c r="L86" s="84"/>
      <c r="M86" s="84"/>
      <c r="N86" s="84"/>
      <c r="O86" s="85"/>
    </row>
    <row r="87" spans="1:15" ht="12.75" customHeight="1">
      <c r="A87" s="83"/>
      <c r="B87" s="84"/>
      <c r="C87" s="84"/>
      <c r="D87" s="84"/>
      <c r="E87" s="84"/>
      <c r="F87" s="84"/>
      <c r="G87" s="84"/>
      <c r="H87" s="84"/>
      <c r="I87" s="84"/>
      <c r="J87" s="84"/>
      <c r="K87" s="84"/>
      <c r="L87" s="84"/>
      <c r="M87" s="84"/>
      <c r="N87" s="84"/>
      <c r="O87" s="85"/>
    </row>
    <row r="88" spans="1:15" ht="12.75" customHeight="1">
      <c r="A88" s="83"/>
      <c r="B88" s="84"/>
      <c r="C88" s="84"/>
      <c r="D88" s="84"/>
      <c r="E88" s="84"/>
      <c r="F88" s="84"/>
      <c r="G88" s="84"/>
      <c r="H88" s="84"/>
      <c r="I88" s="84"/>
      <c r="J88" s="84"/>
      <c r="K88" s="84"/>
      <c r="L88" s="84"/>
      <c r="M88" s="84"/>
      <c r="N88" s="84"/>
      <c r="O88" s="85"/>
    </row>
    <row r="89" spans="1:15" ht="12.75" customHeight="1">
      <c r="A89" s="83"/>
      <c r="B89" s="84"/>
      <c r="C89" s="84"/>
      <c r="D89" s="84"/>
      <c r="E89" s="84"/>
      <c r="F89" s="84"/>
      <c r="G89" s="84"/>
      <c r="H89" s="84"/>
      <c r="I89" s="84"/>
      <c r="J89" s="84"/>
      <c r="K89" s="84"/>
      <c r="L89" s="84"/>
      <c r="M89" s="84"/>
      <c r="N89" s="84"/>
      <c r="O89" s="85"/>
    </row>
    <row r="90" spans="1:15" ht="12.75" customHeight="1">
      <c r="A90" s="83"/>
      <c r="B90" s="84"/>
      <c r="C90" s="84"/>
      <c r="D90" s="84"/>
      <c r="E90" s="84"/>
      <c r="F90" s="84"/>
      <c r="G90" s="84"/>
      <c r="H90" s="84"/>
      <c r="I90" s="84"/>
      <c r="J90" s="84"/>
      <c r="K90" s="84"/>
      <c r="L90" s="84"/>
      <c r="M90" s="84"/>
      <c r="N90" s="84"/>
      <c r="O90" s="85"/>
    </row>
    <row r="91" spans="1:15" ht="12.75" customHeight="1">
      <c r="A91" s="83"/>
      <c r="B91" s="84"/>
      <c r="C91" s="84"/>
      <c r="D91" s="84"/>
      <c r="E91" s="84"/>
      <c r="F91" s="84"/>
      <c r="G91" s="84"/>
      <c r="H91" s="84"/>
      <c r="I91" s="84"/>
      <c r="J91" s="84"/>
      <c r="K91" s="84"/>
      <c r="L91" s="84"/>
      <c r="M91" s="84"/>
      <c r="N91" s="84"/>
      <c r="O91" s="85"/>
    </row>
    <row r="92" spans="1:15" ht="12.75" customHeight="1" thickBot="1">
      <c r="A92" s="86"/>
      <c r="B92" s="87"/>
      <c r="C92" s="87"/>
      <c r="D92" s="87"/>
      <c r="E92" s="87"/>
      <c r="F92" s="87"/>
      <c r="G92" s="87"/>
      <c r="H92" s="87"/>
      <c r="I92" s="87"/>
      <c r="J92" s="87"/>
      <c r="K92" s="87"/>
      <c r="L92" s="87"/>
      <c r="M92" s="87"/>
      <c r="N92" s="87"/>
      <c r="O92" s="88"/>
    </row>
    <row r="93" spans="1:15" ht="12.75" customHeight="1"/>
    <row r="94" spans="1:15" ht="12.75" customHeight="1"/>
    <row r="95" spans="1:15" ht="12.75" customHeight="1"/>
  </sheetData>
  <sheetProtection selectLockedCells="1"/>
  <mergeCells count="10">
    <mergeCell ref="K8:O8"/>
    <mergeCell ref="K9:O9"/>
    <mergeCell ref="A8:J8"/>
    <mergeCell ref="A9:J9"/>
    <mergeCell ref="A10:O10"/>
    <mergeCell ref="A58:O58"/>
    <mergeCell ref="A59:O82"/>
    <mergeCell ref="A83:O83"/>
    <mergeCell ref="A84:O92"/>
    <mergeCell ref="A11:O57"/>
  </mergeCells>
  <pageMargins left="0.9055118110236221" right="0.78740157480314965" top="0.74803149606299213" bottom="0.74803149606299213" header="0.31496062992125984" footer="0.31496062992125984"/>
  <pageSetup paperSize="9" scale="60" orientation="portrait" r:id="rId1"/>
  <headerFooter>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N71"/>
  <sheetViews>
    <sheetView view="pageBreakPreview" zoomScale="80" zoomScaleNormal="100" zoomScaleSheetLayoutView="80" workbookViewId="0"/>
  </sheetViews>
  <sheetFormatPr defaultColWidth="11" defaultRowHeight="15"/>
  <cols>
    <col min="1" max="1" width="15.5" style="32" customWidth="1"/>
    <col min="2" max="13" width="11.5" style="32" customWidth="1"/>
    <col min="14" max="15" width="10.375" style="32" customWidth="1"/>
    <col min="16" max="16" width="8.625" style="32" customWidth="1"/>
    <col min="17" max="16384" width="11" style="32"/>
  </cols>
  <sheetData>
    <row r="1" spans="1:14" ht="25.5">
      <c r="A1" s="29" t="s">
        <v>0</v>
      </c>
    </row>
    <row r="2" spans="1:14" ht="12.75" customHeight="1"/>
    <row r="3" spans="1:14" ht="12.75" customHeight="1">
      <c r="A3" s="2" t="s">
        <v>2</v>
      </c>
      <c r="B3" s="1" t="str">
        <f>'Front Cover'!C67</f>
        <v>Wokingham Borough Council</v>
      </c>
      <c r="D3" s="58"/>
      <c r="E3" s="58"/>
      <c r="F3" s="58"/>
      <c r="G3" s="58"/>
      <c r="H3" s="58"/>
      <c r="I3" s="58"/>
      <c r="J3" s="58"/>
    </row>
    <row r="4" spans="1:14" ht="12.75" customHeight="1">
      <c r="A4" s="2" t="s">
        <v>4</v>
      </c>
      <c r="B4" s="1" t="str">
        <f>'Front Cover'!C68</f>
        <v>ID-0724-0040</v>
      </c>
      <c r="D4" s="58"/>
      <c r="E4" s="58"/>
      <c r="F4" s="58"/>
      <c r="G4" s="30"/>
      <c r="H4" s="31"/>
      <c r="J4" s="58"/>
      <c r="K4" s="31"/>
    </row>
    <row r="5" spans="1:14" ht="12.75" customHeight="1">
      <c r="A5" s="2" t="s">
        <v>6</v>
      </c>
      <c r="B5" s="1" t="str">
        <f>'Front Cover'!C69</f>
        <v>19.10.2024</v>
      </c>
      <c r="D5" s="58"/>
      <c r="E5" s="58"/>
      <c r="F5" s="58"/>
      <c r="G5" s="30"/>
      <c r="H5" s="31"/>
      <c r="J5" s="58"/>
      <c r="K5" s="31"/>
    </row>
    <row r="6" spans="1:14" ht="12.75" customHeight="1">
      <c r="A6" s="2" t="s">
        <v>8</v>
      </c>
      <c r="B6" s="1" t="str">
        <f>'Front Cover'!C70</f>
        <v>ANPR Sample Rate Report</v>
      </c>
      <c r="D6" s="58"/>
      <c r="E6" s="58"/>
      <c r="F6" s="58"/>
      <c r="G6" s="58"/>
      <c r="H6" s="30"/>
      <c r="I6" s="31"/>
      <c r="J6" s="58"/>
      <c r="K6" s="31"/>
    </row>
    <row r="7" spans="1:14" ht="12.75" customHeight="1">
      <c r="A7" s="33"/>
      <c r="B7" s="58"/>
      <c r="C7" s="58"/>
      <c r="D7" s="58"/>
      <c r="E7" s="58"/>
      <c r="F7" s="58"/>
      <c r="G7" s="58"/>
      <c r="H7" s="30"/>
      <c r="I7" s="31"/>
      <c r="J7" s="58"/>
      <c r="K7" s="31"/>
    </row>
    <row r="8" spans="1:14" ht="12.75" customHeight="1">
      <c r="A8" s="33" t="s">
        <v>39</v>
      </c>
      <c r="B8" s="58"/>
      <c r="C8" s="58"/>
      <c r="D8" s="30"/>
      <c r="E8" s="30"/>
      <c r="F8" s="30"/>
      <c r="G8" s="30"/>
      <c r="H8" s="30"/>
      <c r="I8" s="31"/>
      <c r="J8" s="58"/>
      <c r="K8" s="31"/>
    </row>
    <row r="9" spans="1:14" ht="12.75" customHeight="1" thickBot="1">
      <c r="A9" s="33"/>
      <c r="B9" s="58"/>
      <c r="C9" s="58"/>
      <c r="D9" s="30"/>
      <c r="E9" s="30"/>
      <c r="F9" s="30"/>
      <c r="G9" s="30"/>
      <c r="H9" s="30"/>
      <c r="I9" s="31"/>
      <c r="J9" s="58"/>
      <c r="K9" s="31"/>
    </row>
    <row r="10" spans="1:14" ht="14.25" customHeight="1" thickTop="1" thickBot="1">
      <c r="A10" s="33"/>
      <c r="B10" s="111" t="s">
        <v>40</v>
      </c>
      <c r="C10" s="111"/>
      <c r="D10" s="111"/>
      <c r="E10" s="111" t="s">
        <v>41</v>
      </c>
      <c r="F10" s="111"/>
      <c r="G10" s="111"/>
      <c r="H10" s="111" t="s">
        <v>42</v>
      </c>
      <c r="I10" s="111"/>
      <c r="J10" s="111"/>
      <c r="K10" s="111" t="s">
        <v>43</v>
      </c>
      <c r="L10" s="111"/>
      <c r="M10" s="111"/>
      <c r="N10" s="61">
        <v>63</v>
      </c>
    </row>
    <row r="11" spans="1:14" ht="12.75" customHeight="1" thickTop="1">
      <c r="A11" s="31"/>
      <c r="B11" s="112" t="s">
        <v>44</v>
      </c>
      <c r="C11" s="112" t="s">
        <v>45</v>
      </c>
      <c r="D11" s="112" t="s">
        <v>46</v>
      </c>
      <c r="E11" s="112" t="s">
        <v>44</v>
      </c>
      <c r="F11" s="112" t="s">
        <v>45</v>
      </c>
      <c r="G11" s="112" t="s">
        <v>46</v>
      </c>
      <c r="H11" s="112" t="s">
        <v>44</v>
      </c>
      <c r="I11" s="112" t="s">
        <v>45</v>
      </c>
      <c r="J11" s="112" t="s">
        <v>46</v>
      </c>
      <c r="K11" s="112" t="s">
        <v>44</v>
      </c>
      <c r="L11" s="112" t="s">
        <v>47</v>
      </c>
      <c r="M11" s="112" t="s">
        <v>48</v>
      </c>
    </row>
    <row r="12" spans="1:14" ht="12.75" customHeight="1" thickBot="1">
      <c r="A12" s="31"/>
      <c r="B12" s="113"/>
      <c r="C12" s="113"/>
      <c r="D12" s="113"/>
      <c r="E12" s="113"/>
      <c r="F12" s="113"/>
      <c r="G12" s="113"/>
      <c r="H12" s="113"/>
      <c r="I12" s="113"/>
      <c r="J12" s="113"/>
      <c r="K12" s="113"/>
      <c r="L12" s="113"/>
      <c r="M12" s="113"/>
    </row>
    <row r="13" spans="1:14" ht="12.75" customHeight="1" thickTop="1" thickBot="1">
      <c r="A13" s="49" t="s">
        <v>49</v>
      </c>
      <c r="B13" s="114"/>
      <c r="C13" s="114"/>
      <c r="D13" s="114"/>
      <c r="E13" s="114"/>
      <c r="F13" s="114"/>
      <c r="G13" s="114"/>
      <c r="H13" s="114"/>
      <c r="I13" s="114"/>
      <c r="J13" s="114"/>
      <c r="K13" s="114"/>
      <c r="L13" s="114"/>
      <c r="M13" s="114"/>
    </row>
    <row r="14" spans="1:14" ht="12.75" customHeight="1" thickTop="1">
      <c r="A14" s="68" t="s">
        <v>50</v>
      </c>
      <c r="B14" s="62">
        <f ca="1">INDIRECT("'"&amp;$A14&amp;"'!b"&amp;$N$10&amp;"")</f>
        <v>491</v>
      </c>
      <c r="C14" s="62">
        <f ca="1">INDIRECT("'"&amp;$A14&amp;"'!c"&amp;$N$10&amp;"")</f>
        <v>461</v>
      </c>
      <c r="D14" s="63">
        <f ca="1">INDIRECT("'"&amp;$A14&amp;"'!d"&amp;$N$10&amp;"")</f>
        <v>0.93890020366598781</v>
      </c>
      <c r="E14" s="62">
        <f ca="1">INDIRECT("'"&amp;$A14&amp;"'!e"&amp;$N$10&amp;"")</f>
        <v>284</v>
      </c>
      <c r="F14" s="62">
        <f ca="1">INDIRECT("'"&amp;$A14&amp;"'!f"&amp;$N$10&amp;"")</f>
        <v>269</v>
      </c>
      <c r="G14" s="63">
        <f ca="1">INDIRECT("'"&amp;$A14&amp;"'!g"&amp;$N$10&amp;"")</f>
        <v>0.94718309859154926</v>
      </c>
      <c r="H14" s="62">
        <f ca="1">INDIRECT("'"&amp;$A14&amp;"'!h"&amp;$N$10&amp;"")</f>
        <v>207</v>
      </c>
      <c r="I14" s="62">
        <f ca="1">INDIRECT("'"&amp;$A14&amp;"'!i"&amp;$N$10&amp;"")</f>
        <v>192</v>
      </c>
      <c r="J14" s="63">
        <f ca="1">INDIRECT("'"&amp;$A14&amp;"'!j"&amp;$N$10&amp;"")</f>
        <v>0.92753623188405798</v>
      </c>
      <c r="K14" s="62">
        <f ca="1">IF((INDIRECT("'"&amp;$A14&amp;"'!k"&amp;$N$10&amp;""))="","-",(INDIRECT("'"&amp;$A14&amp;"'!k"&amp;$N$10&amp;"")))</f>
        <v>284</v>
      </c>
      <c r="L14" s="62">
        <f ca="1">IF((INDIRECT("'"&amp;$A14&amp;"'!l"&amp;$N$10&amp;""))="","-",(INDIRECT("'"&amp;$A14&amp;"'!l"&amp;$N$10&amp;"")))</f>
        <v>121</v>
      </c>
      <c r="M14" s="63">
        <f ca="1">IF((INDIRECT("'"&amp;$A14&amp;"'!m"&amp;$N$10&amp;""))="","-",(INDIRECT("'"&amp;$A14&amp;"'!m"&amp;$N$10&amp;"")))</f>
        <v>0.426056338028169</v>
      </c>
    </row>
    <row r="15" spans="1:14" ht="12.75" customHeight="1" thickBot="1">
      <c r="A15" s="69" t="s">
        <v>51</v>
      </c>
      <c r="B15" s="64">
        <f t="shared" ref="B15" ca="1" si="0">INDIRECT("'"&amp;$A15&amp;"'!b"&amp;$N$10&amp;"")</f>
        <v>385</v>
      </c>
      <c r="C15" s="64">
        <f t="shared" ref="C15" ca="1" si="1">INDIRECT("'"&amp;$A15&amp;"'!c"&amp;$N$10&amp;"")</f>
        <v>362</v>
      </c>
      <c r="D15" s="65">
        <f t="shared" ref="D15" ca="1" si="2">INDIRECT("'"&amp;$A15&amp;"'!d"&amp;$N$10&amp;"")</f>
        <v>0.94025974025974024</v>
      </c>
      <c r="E15" s="64">
        <f t="shared" ref="E15" ca="1" si="3">INDIRECT("'"&amp;$A15&amp;"'!e"&amp;$N$10&amp;"")</f>
        <v>160</v>
      </c>
      <c r="F15" s="64">
        <f t="shared" ref="F15" ca="1" si="4">INDIRECT("'"&amp;$A15&amp;"'!f"&amp;$N$10&amp;"")</f>
        <v>147</v>
      </c>
      <c r="G15" s="65">
        <f t="shared" ref="G15" ca="1" si="5">INDIRECT("'"&amp;$A15&amp;"'!g"&amp;$N$10&amp;"")</f>
        <v>0.91874999999999996</v>
      </c>
      <c r="H15" s="64">
        <f t="shared" ref="H15" ca="1" si="6">INDIRECT("'"&amp;$A15&amp;"'!h"&amp;$N$10&amp;"")</f>
        <v>225</v>
      </c>
      <c r="I15" s="64">
        <f t="shared" ref="I15" ca="1" si="7">INDIRECT("'"&amp;$A15&amp;"'!i"&amp;$N$10&amp;"")</f>
        <v>215</v>
      </c>
      <c r="J15" s="65">
        <f t="shared" ref="J15" ca="1" si="8">INDIRECT("'"&amp;$A15&amp;"'!j"&amp;$N$10&amp;"")</f>
        <v>0.9555555555555556</v>
      </c>
      <c r="K15" s="64">
        <f t="shared" ref="K15" ca="1" si="9">IF((INDIRECT("'"&amp;$A15&amp;"'!k"&amp;$N$10&amp;""))="","-",(INDIRECT("'"&amp;$A15&amp;"'!k"&amp;$N$10&amp;"")))</f>
        <v>160</v>
      </c>
      <c r="L15" s="64">
        <f t="shared" ref="L15" ca="1" si="10">IF((INDIRECT("'"&amp;$A15&amp;"'!l"&amp;$N$10&amp;""))="","-",(INDIRECT("'"&amp;$A15&amp;"'!l"&amp;$N$10&amp;"")))</f>
        <v>73</v>
      </c>
      <c r="M15" s="65">
        <f t="shared" ref="M15" ca="1" si="11">IF((INDIRECT("'"&amp;$A15&amp;"'!m"&amp;$N$10&amp;""))="","-",(INDIRECT("'"&amp;$A15&amp;"'!m"&amp;$N$10&amp;"")))</f>
        <v>0.45624999999999999</v>
      </c>
    </row>
    <row r="16" spans="1:14" ht="14.25" customHeight="1" thickTop="1" thickBot="1">
      <c r="A16" s="51" t="s">
        <v>52</v>
      </c>
      <c r="B16" s="51">
        <f ca="1">SUM(B14:B15)</f>
        <v>876</v>
      </c>
      <c r="C16" s="51">
        <f ca="1">SUM(C14:C15)</f>
        <v>823</v>
      </c>
      <c r="D16" s="50">
        <f ca="1">IFERROR(C16/B16,0)</f>
        <v>0.93949771689497719</v>
      </c>
      <c r="E16" s="51">
        <f ca="1">SUM(E14:E15)</f>
        <v>444</v>
      </c>
      <c r="F16" s="51">
        <f ca="1">SUM(F14:F15)</f>
        <v>416</v>
      </c>
      <c r="G16" s="50">
        <f ca="1">IFERROR(F16/E16,0)</f>
        <v>0.93693693693693691</v>
      </c>
      <c r="H16" s="51">
        <f ca="1">SUM(H14:H15)</f>
        <v>432</v>
      </c>
      <c r="I16" s="51">
        <f ca="1">SUM(I14:I15)</f>
        <v>407</v>
      </c>
      <c r="J16" s="50">
        <f ca="1">IFERROR(I16/H16,0)</f>
        <v>0.94212962962962965</v>
      </c>
      <c r="K16" s="51">
        <f ca="1">SUM(K14:K15)</f>
        <v>444</v>
      </c>
      <c r="L16" s="51">
        <f ca="1">SUM(L14:L15)</f>
        <v>194</v>
      </c>
      <c r="M16" s="50">
        <f ca="1">IFERROR(L16/K16,0)</f>
        <v>0.43693693693693691</v>
      </c>
    </row>
    <row r="17" spans="1:13" ht="13.5" customHeight="1" thickTop="1" thickBot="1">
      <c r="A17" s="53"/>
      <c r="B17" s="53"/>
      <c r="C17" s="53"/>
      <c r="D17" s="53"/>
      <c r="E17" s="53"/>
      <c r="F17" s="53"/>
      <c r="G17" s="53"/>
      <c r="H17" s="53"/>
      <c r="I17" s="53"/>
      <c r="J17" s="53"/>
      <c r="K17" s="53"/>
      <c r="L17" s="53"/>
      <c r="M17" s="53"/>
    </row>
    <row r="18" spans="1:13" ht="13.5" customHeight="1" thickTop="1" thickBot="1">
      <c r="A18" s="54"/>
      <c r="B18" s="122" t="s">
        <v>53</v>
      </c>
      <c r="D18" s="53"/>
      <c r="E18" s="53"/>
      <c r="F18" s="53"/>
      <c r="G18" s="53"/>
      <c r="H18" s="53"/>
      <c r="I18" s="53"/>
      <c r="J18" s="53"/>
      <c r="K18" s="53"/>
      <c r="L18" s="53"/>
      <c r="M18" s="53"/>
    </row>
    <row r="19" spans="1:13" ht="13.5" customHeight="1" thickTop="1" thickBot="1">
      <c r="A19" s="55"/>
      <c r="B19" s="122" t="s">
        <v>54</v>
      </c>
      <c r="D19" s="53"/>
      <c r="E19" s="53"/>
      <c r="F19" s="53"/>
      <c r="G19" s="53"/>
      <c r="H19" s="53"/>
      <c r="I19" s="53"/>
      <c r="J19" s="53"/>
      <c r="K19" s="53"/>
      <c r="L19" s="53"/>
      <c r="M19" s="53"/>
    </row>
    <row r="20" spans="1:13" ht="13.5" customHeight="1" thickTop="1">
      <c r="A20" s="53"/>
      <c r="B20" s="53"/>
      <c r="D20" s="53"/>
      <c r="E20" s="53"/>
      <c r="F20" s="53"/>
      <c r="G20" s="53"/>
      <c r="H20" s="53"/>
      <c r="I20" s="53"/>
      <c r="J20" s="53"/>
      <c r="K20" s="53"/>
      <c r="L20" s="53"/>
      <c r="M20" s="53"/>
    </row>
    <row r="21" spans="1:13" ht="13.5" customHeight="1">
      <c r="A21" s="122" t="s">
        <v>55</v>
      </c>
      <c r="B21" s="53"/>
      <c r="D21" s="53"/>
      <c r="E21" s="53"/>
      <c r="F21" s="53"/>
      <c r="G21" s="53"/>
      <c r="H21" s="53"/>
      <c r="I21" s="53"/>
      <c r="J21" s="53"/>
      <c r="K21" s="53"/>
      <c r="L21" s="53"/>
      <c r="M21" s="53"/>
    </row>
    <row r="22" spans="1:13" ht="13.5" customHeight="1">
      <c r="A22" s="122" t="s">
        <v>56</v>
      </c>
      <c r="B22" s="53"/>
      <c r="D22" s="53"/>
      <c r="E22" s="53"/>
      <c r="F22" s="53"/>
      <c r="G22" s="53"/>
      <c r="H22" s="53"/>
      <c r="I22" s="53"/>
      <c r="J22" s="53"/>
      <c r="K22" s="53"/>
      <c r="L22" s="53"/>
      <c r="M22" s="53"/>
    </row>
    <row r="23" spans="1:13">
      <c r="A23" s="58"/>
    </row>
    <row r="41" spans="1:1">
      <c r="A41" s="58"/>
    </row>
    <row r="58" spans="1:9">
      <c r="A58" s="123"/>
      <c r="B58" s="123"/>
      <c r="C58" s="123"/>
      <c r="D58" s="123"/>
      <c r="E58" s="123"/>
      <c r="F58" s="123"/>
      <c r="G58" s="123"/>
      <c r="H58" s="123"/>
      <c r="I58" s="58"/>
    </row>
    <row r="59" spans="1:9">
      <c r="A59" s="123"/>
      <c r="B59" s="123"/>
      <c r="C59" s="123"/>
      <c r="D59" s="123"/>
      <c r="E59" s="123"/>
      <c r="F59" s="123"/>
      <c r="G59" s="123"/>
      <c r="H59" s="123"/>
      <c r="I59" s="58"/>
    </row>
    <row r="60" spans="1:9">
      <c r="A60" s="123"/>
      <c r="B60" s="123"/>
      <c r="C60" s="123"/>
      <c r="D60" s="123"/>
      <c r="E60" s="123"/>
      <c r="F60" s="123"/>
      <c r="G60" s="123"/>
      <c r="H60" s="123"/>
      <c r="I60" s="58"/>
    </row>
    <row r="61" spans="1:9">
      <c r="A61" s="37"/>
      <c r="B61" s="123"/>
      <c r="C61" s="123"/>
      <c r="D61" s="123"/>
      <c r="E61" s="123"/>
      <c r="F61" s="123"/>
      <c r="G61" s="123"/>
      <c r="H61" s="123"/>
    </row>
    <row r="62" spans="1:9">
      <c r="A62" s="38"/>
      <c r="B62" s="123"/>
      <c r="C62" s="123"/>
      <c r="D62" s="123"/>
      <c r="E62" s="123"/>
      <c r="F62" s="123"/>
      <c r="G62" s="123"/>
    </row>
    <row r="63" spans="1:9">
      <c r="A63" s="39"/>
      <c r="B63" s="58"/>
      <c r="C63" s="58"/>
      <c r="D63" s="58"/>
      <c r="E63" s="58"/>
      <c r="F63" s="58"/>
      <c r="G63" s="58"/>
    </row>
    <row r="64" spans="1:9">
      <c r="A64" s="37"/>
      <c r="B64" s="123"/>
      <c r="C64" s="123"/>
      <c r="D64" s="123"/>
      <c r="E64" s="123"/>
      <c r="F64" s="123"/>
      <c r="G64" s="123"/>
      <c r="H64" s="123"/>
    </row>
    <row r="65" spans="1:8">
      <c r="A65" s="123"/>
      <c r="B65" s="123"/>
      <c r="C65" s="123"/>
      <c r="D65" s="123"/>
      <c r="E65" s="123"/>
      <c r="F65" s="123"/>
      <c r="G65" s="123"/>
      <c r="H65" s="123"/>
    </row>
    <row r="66" spans="1:8">
      <c r="A66" s="123"/>
      <c r="B66" s="123"/>
      <c r="C66" s="123"/>
      <c r="D66" s="123"/>
      <c r="E66" s="123"/>
      <c r="F66" s="123"/>
      <c r="G66" s="123"/>
      <c r="H66" s="123"/>
    </row>
    <row r="67" spans="1:8">
      <c r="A67" s="123"/>
      <c r="B67" s="123"/>
      <c r="C67" s="123"/>
      <c r="D67" s="123"/>
      <c r="E67" s="123"/>
      <c r="F67" s="123"/>
      <c r="G67" s="123"/>
      <c r="H67" s="123"/>
    </row>
    <row r="68" spans="1:8">
      <c r="A68" s="123"/>
      <c r="B68" s="123"/>
      <c r="C68" s="123"/>
      <c r="D68" s="123"/>
      <c r="E68" s="123"/>
      <c r="F68" s="123"/>
      <c r="G68" s="123"/>
      <c r="H68" s="123"/>
    </row>
    <row r="69" spans="1:8">
      <c r="A69" s="123"/>
      <c r="B69" s="123"/>
      <c r="C69" s="123"/>
      <c r="D69" s="123"/>
      <c r="E69" s="123"/>
      <c r="F69" s="123"/>
      <c r="G69" s="123"/>
      <c r="H69" s="123"/>
    </row>
    <row r="70" spans="1:8">
      <c r="A70" s="123"/>
      <c r="B70" s="123"/>
      <c r="C70" s="123"/>
      <c r="D70" s="123"/>
      <c r="E70" s="123"/>
      <c r="F70" s="123"/>
      <c r="G70" s="123"/>
      <c r="H70" s="123"/>
    </row>
    <row r="71" spans="1:8">
      <c r="A71" s="37"/>
      <c r="B71" s="123"/>
      <c r="C71" s="123"/>
      <c r="D71" s="123"/>
      <c r="E71" s="123"/>
      <c r="F71" s="123"/>
      <c r="G71" s="123"/>
      <c r="H71" s="123"/>
    </row>
  </sheetData>
  <mergeCells count="16">
    <mergeCell ref="B10:D10"/>
    <mergeCell ref="E10:G10"/>
    <mergeCell ref="H10:J10"/>
    <mergeCell ref="K10:M10"/>
    <mergeCell ref="B11:B13"/>
    <mergeCell ref="G11:G13"/>
    <mergeCell ref="F11:F13"/>
    <mergeCell ref="E11:E13"/>
    <mergeCell ref="D11:D13"/>
    <mergeCell ref="C11:C13"/>
    <mergeCell ref="K11:K13"/>
    <mergeCell ref="L11:L13"/>
    <mergeCell ref="M11:M13"/>
    <mergeCell ref="H11:H13"/>
    <mergeCell ref="I11:I13"/>
    <mergeCell ref="J11:J13"/>
  </mergeCells>
  <phoneticPr fontId="11" type="noConversion"/>
  <pageMargins left="0.75000000000000011" right="0.75000000000000011" top="1" bottom="1" header="0.5" footer="0.5"/>
  <pageSetup paperSize="9" scale="48" orientation="portrait" horizontalDpi="4294967292" verticalDpi="4294967292" r:id="rId1"/>
  <drawing r:id="rId2"/>
  <extLst>
    <ext xmlns:mx="http://schemas.microsoft.com/office/mac/excel/2008/main" uri="{64002731-A6B0-56B0-2670-7721B7C09600}">
      <mx:PLV Mode="0"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DB4E2"/>
  </sheetPr>
  <dimension ref="A1:N64"/>
  <sheetViews>
    <sheetView view="pageBreakPreview" zoomScale="80" zoomScaleNormal="100" zoomScaleSheetLayoutView="80" workbookViewId="0"/>
  </sheetViews>
  <sheetFormatPr defaultColWidth="10.875" defaultRowHeight="15"/>
  <cols>
    <col min="1" max="1" width="14.75" style="35" customWidth="1"/>
    <col min="2" max="2" width="12.25" style="32" customWidth="1"/>
    <col min="3" max="23" width="10.875" style="32" customWidth="1"/>
    <col min="24" max="16384" width="10.875" style="32"/>
  </cols>
  <sheetData>
    <row r="1" spans="1:14" ht="25.5">
      <c r="A1" s="29" t="s">
        <v>0</v>
      </c>
    </row>
    <row r="2" spans="1:14" ht="14.25" customHeight="1">
      <c r="A2" s="32"/>
    </row>
    <row r="3" spans="1:14" s="34" customFormat="1" ht="14.25" customHeight="1">
      <c r="A3" s="33" t="str">
        <f>'Front Cover'!A67</f>
        <v>Client:</v>
      </c>
      <c r="B3" s="58" t="str">
        <f>'Front Cover'!C67</f>
        <v>Wokingham Borough Council</v>
      </c>
      <c r="C3" s="58"/>
      <c r="D3" s="58"/>
      <c r="E3" s="58"/>
      <c r="F3" s="58"/>
      <c r="G3" s="58"/>
      <c r="H3" s="58"/>
      <c r="I3" s="58"/>
      <c r="J3" s="58"/>
      <c r="K3" s="58"/>
      <c r="L3" s="58"/>
      <c r="M3" s="58"/>
      <c r="N3" s="58"/>
    </row>
    <row r="4" spans="1:14" s="34" customFormat="1" ht="14.25" customHeight="1">
      <c r="A4" s="33" t="str">
        <f>'Front Cover'!A68</f>
        <v>Project Number:</v>
      </c>
      <c r="B4" s="58" t="str">
        <f>'Front Cover'!C68</f>
        <v>ID-0724-0040</v>
      </c>
      <c r="C4" s="58"/>
      <c r="D4" s="58"/>
      <c r="E4" s="58"/>
      <c r="F4" s="58"/>
      <c r="G4" s="58"/>
      <c r="H4" s="58"/>
      <c r="I4" s="58"/>
      <c r="J4" s="58"/>
      <c r="K4" s="58"/>
      <c r="L4" s="58"/>
      <c r="M4" s="58"/>
      <c r="N4" s="58"/>
    </row>
    <row r="5" spans="1:14" s="34" customFormat="1" ht="14.25" customHeight="1">
      <c r="A5" s="33" t="str">
        <f>'Front Cover'!A69</f>
        <v>Date of Survey:</v>
      </c>
      <c r="B5" s="124" t="str">
        <f>'Front Cover'!C69</f>
        <v>19.10.2024</v>
      </c>
      <c r="C5" s="58"/>
      <c r="D5" s="58"/>
      <c r="E5" s="58"/>
      <c r="F5" s="58"/>
      <c r="G5" s="58"/>
      <c r="H5" s="58"/>
      <c r="I5" s="58"/>
      <c r="J5" s="58"/>
      <c r="K5" s="58"/>
      <c r="L5" s="58"/>
      <c r="M5" s="58"/>
      <c r="N5" s="58"/>
    </row>
    <row r="6" spans="1:14" s="34" customFormat="1" ht="14.25" customHeight="1">
      <c r="A6" s="33" t="s">
        <v>57</v>
      </c>
      <c r="B6" s="58" t="str">
        <f>'Front Cover'!A30</f>
        <v>Three Tuns and Winnersh Crossroads</v>
      </c>
      <c r="C6" s="58"/>
      <c r="D6" s="58"/>
      <c r="E6" s="30"/>
      <c r="F6" s="58"/>
      <c r="G6" s="58"/>
      <c r="H6" s="58"/>
      <c r="I6" s="58"/>
      <c r="J6" s="58"/>
      <c r="K6" s="58"/>
      <c r="L6" s="58"/>
      <c r="M6" s="58"/>
      <c r="N6" s="58"/>
    </row>
    <row r="7" spans="1:14" s="34" customFormat="1" ht="14.25" customHeight="1">
      <c r="A7" s="33" t="s">
        <v>58</v>
      </c>
      <c r="B7" s="58" t="s">
        <v>59</v>
      </c>
      <c r="C7" s="58"/>
      <c r="D7" s="58"/>
      <c r="E7" s="30"/>
      <c r="F7" s="48" t="s">
        <v>60</v>
      </c>
      <c r="G7" s="66" t="str">
        <f>'QA &amp; Issue Sheet'!C34</f>
        <v>Elyece Malnati</v>
      </c>
      <c r="H7" s="58"/>
      <c r="I7" s="58"/>
      <c r="J7" s="58"/>
      <c r="K7" s="58"/>
      <c r="L7" s="58"/>
      <c r="M7" s="58"/>
      <c r="N7" s="58"/>
    </row>
    <row r="8" spans="1:14" s="34" customFormat="1" ht="14.25" customHeight="1">
      <c r="A8" s="33" t="s">
        <v>61</v>
      </c>
      <c r="B8" s="66">
        <v>1</v>
      </c>
      <c r="C8" s="58"/>
      <c r="D8" s="58"/>
      <c r="E8" s="30"/>
      <c r="F8" s="48" t="s">
        <v>62</v>
      </c>
      <c r="G8" s="66" t="str">
        <f>'QA &amp; Issue Sheet'!C36</f>
        <v>David Brown</v>
      </c>
      <c r="H8" s="58"/>
      <c r="I8" s="58"/>
      <c r="J8" s="58"/>
      <c r="K8" s="58"/>
      <c r="L8" s="58"/>
      <c r="M8" s="58"/>
      <c r="N8" s="58"/>
    </row>
    <row r="9" spans="1:14" s="34" customFormat="1" ht="14.25" customHeight="1">
      <c r="A9" s="123"/>
      <c r="B9" s="58"/>
      <c r="C9" s="58"/>
      <c r="D9" s="58"/>
      <c r="E9" s="58"/>
      <c r="F9" s="58"/>
      <c r="G9" s="58"/>
      <c r="H9" s="58"/>
      <c r="I9" s="58"/>
      <c r="J9" s="58"/>
      <c r="K9" s="58"/>
      <c r="L9" s="58"/>
      <c r="M9" s="58"/>
      <c r="N9" s="58"/>
    </row>
    <row r="10" spans="1:14" s="34" customFormat="1" ht="14.25" customHeight="1">
      <c r="A10" s="47" t="s">
        <v>63</v>
      </c>
      <c r="B10" s="58"/>
      <c r="C10" s="58"/>
      <c r="D10" s="58"/>
      <c r="E10" s="58"/>
      <c r="F10" s="58"/>
      <c r="G10" s="58"/>
      <c r="H10" s="58"/>
      <c r="I10" s="58"/>
      <c r="J10" s="58"/>
      <c r="K10" s="58"/>
      <c r="L10" s="58"/>
      <c r="M10" s="58"/>
      <c r="N10" s="58"/>
    </row>
    <row r="11" spans="1:14" s="34" customFormat="1" ht="14.25" customHeight="1" thickBot="1">
      <c r="A11" s="47"/>
      <c r="B11" s="58"/>
      <c r="C11" s="58"/>
      <c r="D11" s="58"/>
      <c r="E11" s="58"/>
      <c r="F11" s="58"/>
      <c r="G11" s="58"/>
      <c r="H11" s="58"/>
      <c r="I11" s="58"/>
      <c r="J11" s="58"/>
      <c r="K11" s="58"/>
      <c r="L11" s="58"/>
      <c r="M11" s="58"/>
      <c r="N11" s="58"/>
    </row>
    <row r="12" spans="1:14" s="34" customFormat="1" ht="14.25" customHeight="1" thickTop="1" thickBot="1">
      <c r="A12" s="123"/>
      <c r="B12" s="119" t="s">
        <v>40</v>
      </c>
      <c r="C12" s="120"/>
      <c r="D12" s="121"/>
      <c r="E12" s="119" t="s">
        <v>41</v>
      </c>
      <c r="F12" s="120"/>
      <c r="G12" s="121"/>
      <c r="H12" s="119" t="s">
        <v>42</v>
      </c>
      <c r="I12" s="120"/>
      <c r="J12" s="121"/>
      <c r="K12" s="119" t="s">
        <v>43</v>
      </c>
      <c r="L12" s="120"/>
      <c r="M12" s="121"/>
      <c r="N12" s="58"/>
    </row>
    <row r="13" spans="1:14" s="34" customFormat="1" ht="27.75" customHeight="1" thickTop="1">
      <c r="A13" s="115" t="s">
        <v>64</v>
      </c>
      <c r="B13" s="117" t="s">
        <v>44</v>
      </c>
      <c r="C13" s="117" t="s">
        <v>45</v>
      </c>
      <c r="D13" s="117" t="s">
        <v>46</v>
      </c>
      <c r="E13" s="117" t="s">
        <v>44</v>
      </c>
      <c r="F13" s="117" t="s">
        <v>45</v>
      </c>
      <c r="G13" s="117" t="s">
        <v>46</v>
      </c>
      <c r="H13" s="117" t="s">
        <v>44</v>
      </c>
      <c r="I13" s="117" t="s">
        <v>45</v>
      </c>
      <c r="J13" s="117" t="s">
        <v>46</v>
      </c>
      <c r="K13" s="117" t="s">
        <v>44</v>
      </c>
      <c r="L13" s="117" t="s">
        <v>45</v>
      </c>
      <c r="M13" s="117" t="s">
        <v>48</v>
      </c>
      <c r="N13" s="58"/>
    </row>
    <row r="14" spans="1:14" s="34" customFormat="1" ht="27.75" customHeight="1" thickBot="1">
      <c r="A14" s="116"/>
      <c r="B14" s="118"/>
      <c r="C14" s="118"/>
      <c r="D14" s="118"/>
      <c r="E14" s="118"/>
      <c r="F14" s="118"/>
      <c r="G14" s="118"/>
      <c r="H14" s="118"/>
      <c r="I14" s="118"/>
      <c r="J14" s="118"/>
      <c r="K14" s="118"/>
      <c r="L14" s="118"/>
      <c r="M14" s="118"/>
      <c r="N14" s="58"/>
    </row>
    <row r="15" spans="1:14" s="34" customFormat="1" ht="14.25" customHeight="1" thickTop="1">
      <c r="A15" s="125">
        <v>0.29166666666666669</v>
      </c>
      <c r="B15" s="126">
        <f>E15+H15</f>
        <v>2</v>
      </c>
      <c r="C15" s="126">
        <f t="shared" ref="C15:C62" si="0">F15+I15</f>
        <v>2</v>
      </c>
      <c r="D15" s="127">
        <f t="shared" ref="D15:D62" si="1">IF(OR(B15=0,C15=0),0,C15/B15)</f>
        <v>1</v>
      </c>
      <c r="E15" s="126">
        <v>1</v>
      </c>
      <c r="F15" s="126">
        <v>1</v>
      </c>
      <c r="G15" s="127">
        <f>IF(OR(E15=0,F15=0),0,F15/E15)</f>
        <v>1</v>
      </c>
      <c r="H15" s="126">
        <v>1</v>
      </c>
      <c r="I15" s="126">
        <v>1</v>
      </c>
      <c r="J15" s="127">
        <f>IF(OR(H15=0,I15=0),0,I15/H15)</f>
        <v>1</v>
      </c>
      <c r="K15" s="126">
        <f t="shared" ref="K15:K62" si="2">E15</f>
        <v>1</v>
      </c>
      <c r="L15" s="126">
        <v>1</v>
      </c>
      <c r="M15" s="127">
        <f>IF(OR(K15=0,L15=0),0,L15/K15)</f>
        <v>1</v>
      </c>
      <c r="N15" s="128"/>
    </row>
    <row r="16" spans="1:14" s="34" customFormat="1" ht="14.25" customHeight="1">
      <c r="A16" s="125">
        <v>0.30208333333333331</v>
      </c>
      <c r="B16" s="126">
        <f t="shared" ref="B16:B62" si="3">E16+H16</f>
        <v>0</v>
      </c>
      <c r="C16" s="126">
        <f t="shared" si="0"/>
        <v>0</v>
      </c>
      <c r="D16" s="127">
        <f t="shared" si="1"/>
        <v>0</v>
      </c>
      <c r="E16" s="126">
        <v>0</v>
      </c>
      <c r="F16" s="126">
        <v>0</v>
      </c>
      <c r="G16" s="127">
        <f t="shared" ref="G16:G62" si="4">IF(OR(E16=0,F16=0),0,F16/E16)</f>
        <v>0</v>
      </c>
      <c r="H16" s="126">
        <v>0</v>
      </c>
      <c r="I16" s="126">
        <v>0</v>
      </c>
      <c r="J16" s="127">
        <f t="shared" ref="J16:J62" si="5">IF(OR(H16=0,I16=0),0,I16/H16)</f>
        <v>0</v>
      </c>
      <c r="K16" s="126">
        <f t="shared" si="2"/>
        <v>0</v>
      </c>
      <c r="L16" s="126">
        <v>0</v>
      </c>
      <c r="M16" s="127">
        <f t="shared" ref="M16:M62" si="6">IF(OR(K16=0,L16=0),0,L16/K16)</f>
        <v>0</v>
      </c>
      <c r="N16" s="128"/>
    </row>
    <row r="17" spans="1:14" s="34" customFormat="1" ht="14.25" customHeight="1">
      <c r="A17" s="125">
        <v>0.3125</v>
      </c>
      <c r="B17" s="126">
        <f t="shared" si="3"/>
        <v>2</v>
      </c>
      <c r="C17" s="126">
        <f t="shared" si="0"/>
        <v>2</v>
      </c>
      <c r="D17" s="127">
        <f t="shared" si="1"/>
        <v>1</v>
      </c>
      <c r="E17" s="126">
        <v>0</v>
      </c>
      <c r="F17" s="126">
        <v>0</v>
      </c>
      <c r="G17" s="127">
        <f t="shared" si="4"/>
        <v>0</v>
      </c>
      <c r="H17" s="126">
        <v>2</v>
      </c>
      <c r="I17" s="126">
        <v>2</v>
      </c>
      <c r="J17" s="127">
        <f t="shared" si="5"/>
        <v>1</v>
      </c>
      <c r="K17" s="126">
        <f t="shared" si="2"/>
        <v>0</v>
      </c>
      <c r="L17" s="126">
        <v>0</v>
      </c>
      <c r="M17" s="127">
        <f t="shared" si="6"/>
        <v>0</v>
      </c>
      <c r="N17" s="128"/>
    </row>
    <row r="18" spans="1:14" s="34" customFormat="1" ht="14.25" customHeight="1">
      <c r="A18" s="125">
        <v>0.32291666666666669</v>
      </c>
      <c r="B18" s="126">
        <f t="shared" si="3"/>
        <v>7</v>
      </c>
      <c r="C18" s="126">
        <f t="shared" si="0"/>
        <v>6</v>
      </c>
      <c r="D18" s="127">
        <f t="shared" si="1"/>
        <v>0.8571428571428571</v>
      </c>
      <c r="E18" s="126">
        <v>5</v>
      </c>
      <c r="F18" s="126">
        <v>4</v>
      </c>
      <c r="G18" s="127">
        <f t="shared" si="4"/>
        <v>0.8</v>
      </c>
      <c r="H18" s="126">
        <v>2</v>
      </c>
      <c r="I18" s="126">
        <v>2</v>
      </c>
      <c r="J18" s="127">
        <f t="shared" si="5"/>
        <v>1</v>
      </c>
      <c r="K18" s="126">
        <f t="shared" si="2"/>
        <v>5</v>
      </c>
      <c r="L18" s="126">
        <v>1</v>
      </c>
      <c r="M18" s="127">
        <f t="shared" si="6"/>
        <v>0.2</v>
      </c>
      <c r="N18" s="128"/>
    </row>
    <row r="19" spans="1:14" s="34" customFormat="1" ht="14.25" customHeight="1">
      <c r="A19" s="125">
        <v>0.33333333333333331</v>
      </c>
      <c r="B19" s="126">
        <f t="shared" si="3"/>
        <v>4</v>
      </c>
      <c r="C19" s="126">
        <f t="shared" si="0"/>
        <v>4</v>
      </c>
      <c r="D19" s="127">
        <f t="shared" si="1"/>
        <v>1</v>
      </c>
      <c r="E19" s="126">
        <v>2</v>
      </c>
      <c r="F19" s="126">
        <v>2</v>
      </c>
      <c r="G19" s="127">
        <f t="shared" si="4"/>
        <v>1</v>
      </c>
      <c r="H19" s="126">
        <v>2</v>
      </c>
      <c r="I19" s="126">
        <v>2</v>
      </c>
      <c r="J19" s="127">
        <f t="shared" si="5"/>
        <v>1</v>
      </c>
      <c r="K19" s="126">
        <f t="shared" si="2"/>
        <v>2</v>
      </c>
      <c r="L19" s="126">
        <v>2</v>
      </c>
      <c r="M19" s="127">
        <f t="shared" si="6"/>
        <v>1</v>
      </c>
      <c r="N19" s="128"/>
    </row>
    <row r="20" spans="1:14" s="34" customFormat="1" ht="14.25" customHeight="1">
      <c r="A20" s="125">
        <v>0.34375</v>
      </c>
      <c r="B20" s="126">
        <f t="shared" si="3"/>
        <v>5</v>
      </c>
      <c r="C20" s="126">
        <f t="shared" si="0"/>
        <v>5</v>
      </c>
      <c r="D20" s="127">
        <f t="shared" si="1"/>
        <v>1</v>
      </c>
      <c r="E20" s="126">
        <v>2</v>
      </c>
      <c r="F20" s="126">
        <v>2</v>
      </c>
      <c r="G20" s="127">
        <f t="shared" si="4"/>
        <v>1</v>
      </c>
      <c r="H20" s="126">
        <v>3</v>
      </c>
      <c r="I20" s="126">
        <v>3</v>
      </c>
      <c r="J20" s="127">
        <f t="shared" si="5"/>
        <v>1</v>
      </c>
      <c r="K20" s="126">
        <f t="shared" si="2"/>
        <v>2</v>
      </c>
      <c r="L20" s="126">
        <v>2</v>
      </c>
      <c r="M20" s="127">
        <f t="shared" si="6"/>
        <v>1</v>
      </c>
      <c r="N20" s="128"/>
    </row>
    <row r="21" spans="1:14" s="34" customFormat="1" ht="14.25" customHeight="1">
      <c r="A21" s="125">
        <v>0.35416666666666669</v>
      </c>
      <c r="B21" s="126">
        <f t="shared" si="3"/>
        <v>8</v>
      </c>
      <c r="C21" s="126">
        <f t="shared" si="0"/>
        <v>7</v>
      </c>
      <c r="D21" s="127">
        <f t="shared" si="1"/>
        <v>0.875</v>
      </c>
      <c r="E21" s="126">
        <v>1</v>
      </c>
      <c r="F21" s="126">
        <v>1</v>
      </c>
      <c r="G21" s="127">
        <f t="shared" si="4"/>
        <v>1</v>
      </c>
      <c r="H21" s="126">
        <v>7</v>
      </c>
      <c r="I21" s="126">
        <v>6</v>
      </c>
      <c r="J21" s="127">
        <f t="shared" si="5"/>
        <v>0.8571428571428571</v>
      </c>
      <c r="K21" s="126">
        <f t="shared" si="2"/>
        <v>1</v>
      </c>
      <c r="L21" s="126">
        <v>0</v>
      </c>
      <c r="M21" s="127">
        <f t="shared" si="6"/>
        <v>0</v>
      </c>
      <c r="N21" s="128"/>
    </row>
    <row r="22" spans="1:14" s="34" customFormat="1" ht="14.25" customHeight="1">
      <c r="A22" s="125">
        <v>0.36458333333333331</v>
      </c>
      <c r="B22" s="126">
        <f t="shared" si="3"/>
        <v>10</v>
      </c>
      <c r="C22" s="126">
        <f t="shared" si="0"/>
        <v>9</v>
      </c>
      <c r="D22" s="127">
        <f t="shared" si="1"/>
        <v>0.9</v>
      </c>
      <c r="E22" s="126">
        <v>6</v>
      </c>
      <c r="F22" s="126">
        <v>5</v>
      </c>
      <c r="G22" s="127">
        <f t="shared" si="4"/>
        <v>0.83333333333333337</v>
      </c>
      <c r="H22" s="126">
        <v>4</v>
      </c>
      <c r="I22" s="126">
        <v>4</v>
      </c>
      <c r="J22" s="127">
        <f t="shared" si="5"/>
        <v>1</v>
      </c>
      <c r="K22" s="126">
        <f t="shared" si="2"/>
        <v>6</v>
      </c>
      <c r="L22" s="126">
        <v>4</v>
      </c>
      <c r="M22" s="127">
        <f t="shared" si="6"/>
        <v>0.66666666666666663</v>
      </c>
      <c r="N22" s="128"/>
    </row>
    <row r="23" spans="1:14" s="34" customFormat="1" ht="14.25" customHeight="1">
      <c r="A23" s="125">
        <v>0.375</v>
      </c>
      <c r="B23" s="126">
        <f t="shared" si="3"/>
        <v>15</v>
      </c>
      <c r="C23" s="126">
        <f t="shared" si="0"/>
        <v>12</v>
      </c>
      <c r="D23" s="127">
        <f t="shared" si="1"/>
        <v>0.8</v>
      </c>
      <c r="E23" s="126">
        <v>7</v>
      </c>
      <c r="F23" s="126">
        <v>6</v>
      </c>
      <c r="G23" s="127">
        <f t="shared" si="4"/>
        <v>0.8571428571428571</v>
      </c>
      <c r="H23" s="126">
        <v>8</v>
      </c>
      <c r="I23" s="126">
        <v>6</v>
      </c>
      <c r="J23" s="127">
        <f t="shared" si="5"/>
        <v>0.75</v>
      </c>
      <c r="K23" s="126">
        <f t="shared" si="2"/>
        <v>7</v>
      </c>
      <c r="L23" s="126">
        <v>0</v>
      </c>
      <c r="M23" s="127">
        <f t="shared" si="6"/>
        <v>0</v>
      </c>
      <c r="N23" s="128"/>
    </row>
    <row r="24" spans="1:14" s="34" customFormat="1" ht="14.25" customHeight="1">
      <c r="A24" s="125">
        <v>0.38541666666666669</v>
      </c>
      <c r="B24" s="126">
        <f t="shared" si="3"/>
        <v>11</v>
      </c>
      <c r="C24" s="126">
        <f t="shared" si="0"/>
        <v>11</v>
      </c>
      <c r="D24" s="127">
        <f t="shared" si="1"/>
        <v>1</v>
      </c>
      <c r="E24" s="126">
        <v>6</v>
      </c>
      <c r="F24" s="126">
        <v>6</v>
      </c>
      <c r="G24" s="127">
        <f t="shared" si="4"/>
        <v>1</v>
      </c>
      <c r="H24" s="126">
        <v>5</v>
      </c>
      <c r="I24" s="126">
        <v>5</v>
      </c>
      <c r="J24" s="127">
        <f t="shared" si="5"/>
        <v>1</v>
      </c>
      <c r="K24" s="126">
        <f t="shared" si="2"/>
        <v>6</v>
      </c>
      <c r="L24" s="126">
        <v>4</v>
      </c>
      <c r="M24" s="127">
        <f t="shared" si="6"/>
        <v>0.66666666666666663</v>
      </c>
      <c r="N24" s="128"/>
    </row>
    <row r="25" spans="1:14" s="34" customFormat="1" ht="14.25" customHeight="1">
      <c r="A25" s="125">
        <v>0.39583333333333331</v>
      </c>
      <c r="B25" s="126">
        <f t="shared" si="3"/>
        <v>15</v>
      </c>
      <c r="C25" s="126">
        <f t="shared" si="0"/>
        <v>13</v>
      </c>
      <c r="D25" s="127">
        <f t="shared" si="1"/>
        <v>0.8666666666666667</v>
      </c>
      <c r="E25" s="126">
        <v>9</v>
      </c>
      <c r="F25" s="126">
        <v>9</v>
      </c>
      <c r="G25" s="127">
        <f t="shared" si="4"/>
        <v>1</v>
      </c>
      <c r="H25" s="126">
        <v>6</v>
      </c>
      <c r="I25" s="126">
        <v>4</v>
      </c>
      <c r="J25" s="127">
        <f t="shared" si="5"/>
        <v>0.66666666666666663</v>
      </c>
      <c r="K25" s="126">
        <f t="shared" si="2"/>
        <v>9</v>
      </c>
      <c r="L25" s="126">
        <v>6</v>
      </c>
      <c r="M25" s="127">
        <f t="shared" si="6"/>
        <v>0.66666666666666663</v>
      </c>
      <c r="N25" s="128"/>
    </row>
    <row r="26" spans="1:14" s="34" customFormat="1" ht="14.25" customHeight="1">
      <c r="A26" s="125">
        <v>0.40625</v>
      </c>
      <c r="B26" s="126">
        <f t="shared" si="3"/>
        <v>15</v>
      </c>
      <c r="C26" s="126">
        <f t="shared" si="0"/>
        <v>15</v>
      </c>
      <c r="D26" s="127">
        <f t="shared" si="1"/>
        <v>1</v>
      </c>
      <c r="E26" s="126">
        <v>8</v>
      </c>
      <c r="F26" s="126">
        <v>8</v>
      </c>
      <c r="G26" s="127">
        <f t="shared" si="4"/>
        <v>1</v>
      </c>
      <c r="H26" s="126">
        <v>7</v>
      </c>
      <c r="I26" s="126">
        <v>7</v>
      </c>
      <c r="J26" s="127">
        <f t="shared" si="5"/>
        <v>1</v>
      </c>
      <c r="K26" s="126">
        <f t="shared" si="2"/>
        <v>8</v>
      </c>
      <c r="L26" s="126">
        <v>4</v>
      </c>
      <c r="M26" s="127">
        <f t="shared" si="6"/>
        <v>0.5</v>
      </c>
      <c r="N26" s="128"/>
    </row>
    <row r="27" spans="1:14" s="34" customFormat="1" ht="14.25" customHeight="1">
      <c r="A27" s="125">
        <v>0.41666666666666669</v>
      </c>
      <c r="B27" s="126">
        <f t="shared" si="3"/>
        <v>16</v>
      </c>
      <c r="C27" s="126">
        <f t="shared" si="0"/>
        <v>15</v>
      </c>
      <c r="D27" s="127">
        <f t="shared" si="1"/>
        <v>0.9375</v>
      </c>
      <c r="E27" s="126">
        <v>9</v>
      </c>
      <c r="F27" s="126">
        <v>8</v>
      </c>
      <c r="G27" s="127">
        <f t="shared" si="4"/>
        <v>0.88888888888888884</v>
      </c>
      <c r="H27" s="126">
        <v>7</v>
      </c>
      <c r="I27" s="126">
        <v>7</v>
      </c>
      <c r="J27" s="127">
        <f t="shared" si="5"/>
        <v>1</v>
      </c>
      <c r="K27" s="126">
        <f t="shared" si="2"/>
        <v>9</v>
      </c>
      <c r="L27" s="126">
        <v>6</v>
      </c>
      <c r="M27" s="127">
        <f t="shared" si="6"/>
        <v>0.66666666666666663</v>
      </c>
      <c r="N27" s="128"/>
    </row>
    <row r="28" spans="1:14" s="34" customFormat="1" ht="14.25" customHeight="1">
      <c r="A28" s="125">
        <v>0.42708333333333331</v>
      </c>
      <c r="B28" s="126">
        <f t="shared" si="3"/>
        <v>9</v>
      </c>
      <c r="C28" s="126">
        <f t="shared" si="0"/>
        <v>8</v>
      </c>
      <c r="D28" s="127">
        <f t="shared" si="1"/>
        <v>0.88888888888888884</v>
      </c>
      <c r="E28" s="126">
        <v>5</v>
      </c>
      <c r="F28" s="126">
        <v>4</v>
      </c>
      <c r="G28" s="127">
        <f t="shared" si="4"/>
        <v>0.8</v>
      </c>
      <c r="H28" s="126">
        <v>4</v>
      </c>
      <c r="I28" s="126">
        <v>4</v>
      </c>
      <c r="J28" s="127">
        <f t="shared" si="5"/>
        <v>1</v>
      </c>
      <c r="K28" s="126">
        <f t="shared" si="2"/>
        <v>5</v>
      </c>
      <c r="L28" s="126">
        <v>2</v>
      </c>
      <c r="M28" s="127">
        <f t="shared" si="6"/>
        <v>0.4</v>
      </c>
      <c r="N28" s="128"/>
    </row>
    <row r="29" spans="1:14" s="34" customFormat="1" ht="14.25" customHeight="1">
      <c r="A29" s="125">
        <v>0.4375</v>
      </c>
      <c r="B29" s="126">
        <f t="shared" si="3"/>
        <v>10</v>
      </c>
      <c r="C29" s="126">
        <f t="shared" si="0"/>
        <v>10</v>
      </c>
      <c r="D29" s="127">
        <f t="shared" si="1"/>
        <v>1</v>
      </c>
      <c r="E29" s="126">
        <v>4</v>
      </c>
      <c r="F29" s="126">
        <v>4</v>
      </c>
      <c r="G29" s="127">
        <f t="shared" si="4"/>
        <v>1</v>
      </c>
      <c r="H29" s="126">
        <v>6</v>
      </c>
      <c r="I29" s="126">
        <v>6</v>
      </c>
      <c r="J29" s="127">
        <f t="shared" si="5"/>
        <v>1</v>
      </c>
      <c r="K29" s="126">
        <f t="shared" si="2"/>
        <v>4</v>
      </c>
      <c r="L29" s="126">
        <v>4</v>
      </c>
      <c r="M29" s="127">
        <f t="shared" si="6"/>
        <v>1</v>
      </c>
      <c r="N29" s="128"/>
    </row>
    <row r="30" spans="1:14" s="34" customFormat="1" ht="14.25" customHeight="1">
      <c r="A30" s="125">
        <v>0.44791666666666669</v>
      </c>
      <c r="B30" s="126">
        <f t="shared" si="3"/>
        <v>16</v>
      </c>
      <c r="C30" s="126">
        <f t="shared" si="0"/>
        <v>15</v>
      </c>
      <c r="D30" s="127">
        <f t="shared" si="1"/>
        <v>0.9375</v>
      </c>
      <c r="E30" s="126">
        <v>10</v>
      </c>
      <c r="F30" s="126">
        <v>10</v>
      </c>
      <c r="G30" s="127">
        <f t="shared" si="4"/>
        <v>1</v>
      </c>
      <c r="H30" s="126">
        <v>6</v>
      </c>
      <c r="I30" s="126">
        <v>5</v>
      </c>
      <c r="J30" s="127">
        <f t="shared" si="5"/>
        <v>0.83333333333333337</v>
      </c>
      <c r="K30" s="126">
        <f t="shared" si="2"/>
        <v>10</v>
      </c>
      <c r="L30" s="126">
        <v>5</v>
      </c>
      <c r="M30" s="127">
        <f t="shared" si="6"/>
        <v>0.5</v>
      </c>
      <c r="N30" s="128"/>
    </row>
    <row r="31" spans="1:14" s="34" customFormat="1" ht="14.25" customHeight="1">
      <c r="A31" s="125">
        <v>0.45833333333333331</v>
      </c>
      <c r="B31" s="126">
        <f t="shared" si="3"/>
        <v>17</v>
      </c>
      <c r="C31" s="126">
        <f t="shared" si="0"/>
        <v>13</v>
      </c>
      <c r="D31" s="127">
        <f t="shared" si="1"/>
        <v>0.76470588235294112</v>
      </c>
      <c r="E31" s="126">
        <v>13</v>
      </c>
      <c r="F31" s="126">
        <v>10</v>
      </c>
      <c r="G31" s="127">
        <f t="shared" si="4"/>
        <v>0.76923076923076927</v>
      </c>
      <c r="H31" s="126">
        <v>4</v>
      </c>
      <c r="I31" s="126">
        <v>3</v>
      </c>
      <c r="J31" s="127">
        <f t="shared" si="5"/>
        <v>0.75</v>
      </c>
      <c r="K31" s="126">
        <f t="shared" si="2"/>
        <v>13</v>
      </c>
      <c r="L31" s="126">
        <v>4</v>
      </c>
      <c r="M31" s="127">
        <f t="shared" si="6"/>
        <v>0.30769230769230771</v>
      </c>
      <c r="N31" s="128"/>
    </row>
    <row r="32" spans="1:14" s="34" customFormat="1" ht="14.25" customHeight="1">
      <c r="A32" s="125">
        <v>0.46875</v>
      </c>
      <c r="B32" s="126">
        <f t="shared" si="3"/>
        <v>18</v>
      </c>
      <c r="C32" s="126">
        <f t="shared" si="0"/>
        <v>18</v>
      </c>
      <c r="D32" s="127">
        <f t="shared" si="1"/>
        <v>1</v>
      </c>
      <c r="E32" s="126">
        <v>14</v>
      </c>
      <c r="F32" s="126">
        <v>14</v>
      </c>
      <c r="G32" s="127">
        <f t="shared" si="4"/>
        <v>1</v>
      </c>
      <c r="H32" s="126">
        <v>4</v>
      </c>
      <c r="I32" s="126">
        <v>4</v>
      </c>
      <c r="J32" s="127">
        <f t="shared" si="5"/>
        <v>1</v>
      </c>
      <c r="K32" s="126">
        <f t="shared" si="2"/>
        <v>14</v>
      </c>
      <c r="L32" s="126">
        <v>10</v>
      </c>
      <c r="M32" s="127">
        <f t="shared" si="6"/>
        <v>0.7142857142857143</v>
      </c>
      <c r="N32" s="128"/>
    </row>
    <row r="33" spans="1:14" s="34" customFormat="1" ht="14.25" customHeight="1">
      <c r="A33" s="125">
        <v>0.47916666666666669</v>
      </c>
      <c r="B33" s="126">
        <f t="shared" si="3"/>
        <v>13</v>
      </c>
      <c r="C33" s="126">
        <f t="shared" si="0"/>
        <v>13</v>
      </c>
      <c r="D33" s="127">
        <f t="shared" si="1"/>
        <v>1</v>
      </c>
      <c r="E33" s="126">
        <v>11</v>
      </c>
      <c r="F33" s="126">
        <v>11</v>
      </c>
      <c r="G33" s="127">
        <f t="shared" si="4"/>
        <v>1</v>
      </c>
      <c r="H33" s="126">
        <v>2</v>
      </c>
      <c r="I33" s="126">
        <v>2</v>
      </c>
      <c r="J33" s="127">
        <f t="shared" si="5"/>
        <v>1</v>
      </c>
      <c r="K33" s="126">
        <f t="shared" si="2"/>
        <v>11</v>
      </c>
      <c r="L33" s="126">
        <v>4</v>
      </c>
      <c r="M33" s="127">
        <f t="shared" si="6"/>
        <v>0.36363636363636365</v>
      </c>
      <c r="N33" s="128"/>
    </row>
    <row r="34" spans="1:14" s="34" customFormat="1" ht="14.25" customHeight="1">
      <c r="A34" s="125">
        <v>0.48958333333333331</v>
      </c>
      <c r="B34" s="126">
        <f t="shared" si="3"/>
        <v>11</v>
      </c>
      <c r="C34" s="126">
        <f t="shared" si="0"/>
        <v>10</v>
      </c>
      <c r="D34" s="127">
        <f t="shared" si="1"/>
        <v>0.90909090909090906</v>
      </c>
      <c r="E34" s="126">
        <v>7</v>
      </c>
      <c r="F34" s="126">
        <v>6</v>
      </c>
      <c r="G34" s="127">
        <f t="shared" si="4"/>
        <v>0.8571428571428571</v>
      </c>
      <c r="H34" s="126">
        <v>4</v>
      </c>
      <c r="I34" s="126">
        <v>4</v>
      </c>
      <c r="J34" s="127">
        <f t="shared" si="5"/>
        <v>1</v>
      </c>
      <c r="K34" s="126">
        <f t="shared" si="2"/>
        <v>7</v>
      </c>
      <c r="L34" s="126">
        <v>1</v>
      </c>
      <c r="M34" s="127">
        <f t="shared" si="6"/>
        <v>0.14285714285714285</v>
      </c>
      <c r="N34" s="128"/>
    </row>
    <row r="35" spans="1:14" s="34" customFormat="1" ht="14.25" customHeight="1">
      <c r="A35" s="125">
        <v>0.5</v>
      </c>
      <c r="B35" s="126">
        <f t="shared" si="3"/>
        <v>11</v>
      </c>
      <c r="C35" s="126">
        <f t="shared" si="0"/>
        <v>7</v>
      </c>
      <c r="D35" s="127">
        <f t="shared" si="1"/>
        <v>0.63636363636363635</v>
      </c>
      <c r="E35" s="126">
        <v>6</v>
      </c>
      <c r="F35" s="126">
        <v>3</v>
      </c>
      <c r="G35" s="127">
        <f t="shared" si="4"/>
        <v>0.5</v>
      </c>
      <c r="H35" s="126">
        <v>5</v>
      </c>
      <c r="I35" s="126">
        <v>4</v>
      </c>
      <c r="J35" s="127">
        <f t="shared" si="5"/>
        <v>0.8</v>
      </c>
      <c r="K35" s="126">
        <f t="shared" si="2"/>
        <v>6</v>
      </c>
      <c r="L35" s="126">
        <v>1</v>
      </c>
      <c r="M35" s="127">
        <f t="shared" si="6"/>
        <v>0.16666666666666666</v>
      </c>
      <c r="N35" s="128"/>
    </row>
    <row r="36" spans="1:14" s="34" customFormat="1" ht="14.25" customHeight="1">
      <c r="A36" s="125">
        <v>0.51041666666666663</v>
      </c>
      <c r="B36" s="126">
        <f t="shared" si="3"/>
        <v>11</v>
      </c>
      <c r="C36" s="126">
        <f t="shared" si="0"/>
        <v>10</v>
      </c>
      <c r="D36" s="127">
        <f t="shared" si="1"/>
        <v>0.90909090909090906</v>
      </c>
      <c r="E36" s="126">
        <v>7</v>
      </c>
      <c r="F36" s="126">
        <v>7</v>
      </c>
      <c r="G36" s="127">
        <f t="shared" si="4"/>
        <v>1</v>
      </c>
      <c r="H36" s="126">
        <v>4</v>
      </c>
      <c r="I36" s="126">
        <v>3</v>
      </c>
      <c r="J36" s="127">
        <f t="shared" si="5"/>
        <v>0.75</v>
      </c>
      <c r="K36" s="126">
        <f t="shared" si="2"/>
        <v>7</v>
      </c>
      <c r="L36" s="126">
        <v>2</v>
      </c>
      <c r="M36" s="127">
        <f t="shared" si="6"/>
        <v>0.2857142857142857</v>
      </c>
      <c r="N36" s="128"/>
    </row>
    <row r="37" spans="1:14" s="34" customFormat="1" ht="14.25" customHeight="1">
      <c r="A37" s="125">
        <v>0.52083333333333337</v>
      </c>
      <c r="B37" s="126">
        <f t="shared" si="3"/>
        <v>7</v>
      </c>
      <c r="C37" s="126">
        <f t="shared" si="0"/>
        <v>7</v>
      </c>
      <c r="D37" s="127">
        <f t="shared" si="1"/>
        <v>1</v>
      </c>
      <c r="E37" s="126">
        <v>6</v>
      </c>
      <c r="F37" s="126">
        <v>6</v>
      </c>
      <c r="G37" s="127">
        <f t="shared" si="4"/>
        <v>1</v>
      </c>
      <c r="H37" s="126">
        <v>1</v>
      </c>
      <c r="I37" s="126">
        <v>1</v>
      </c>
      <c r="J37" s="127">
        <f t="shared" si="5"/>
        <v>1</v>
      </c>
      <c r="K37" s="126">
        <f t="shared" si="2"/>
        <v>6</v>
      </c>
      <c r="L37" s="126">
        <v>1</v>
      </c>
      <c r="M37" s="127">
        <f t="shared" si="6"/>
        <v>0.16666666666666666</v>
      </c>
      <c r="N37" s="128"/>
    </row>
    <row r="38" spans="1:14" s="34" customFormat="1" ht="14.25" customHeight="1">
      <c r="A38" s="125">
        <v>0.53125</v>
      </c>
      <c r="B38" s="126">
        <f t="shared" si="3"/>
        <v>14</v>
      </c>
      <c r="C38" s="126">
        <f t="shared" si="0"/>
        <v>13</v>
      </c>
      <c r="D38" s="127">
        <f t="shared" si="1"/>
        <v>0.9285714285714286</v>
      </c>
      <c r="E38" s="126">
        <v>6</v>
      </c>
      <c r="F38" s="126">
        <v>6</v>
      </c>
      <c r="G38" s="127">
        <f t="shared" si="4"/>
        <v>1</v>
      </c>
      <c r="H38" s="126">
        <v>8</v>
      </c>
      <c r="I38" s="126">
        <v>7</v>
      </c>
      <c r="J38" s="127">
        <f t="shared" si="5"/>
        <v>0.875</v>
      </c>
      <c r="K38" s="126">
        <f t="shared" si="2"/>
        <v>6</v>
      </c>
      <c r="L38" s="126">
        <v>1</v>
      </c>
      <c r="M38" s="127">
        <f t="shared" si="6"/>
        <v>0.16666666666666666</v>
      </c>
      <c r="N38" s="128"/>
    </row>
    <row r="39" spans="1:14" s="34" customFormat="1" ht="14.25" customHeight="1">
      <c r="A39" s="125">
        <v>0.54166666666666663</v>
      </c>
      <c r="B39" s="126">
        <f t="shared" si="3"/>
        <v>7</v>
      </c>
      <c r="C39" s="126">
        <f t="shared" si="0"/>
        <v>7</v>
      </c>
      <c r="D39" s="127">
        <f t="shared" si="1"/>
        <v>1</v>
      </c>
      <c r="E39" s="126">
        <v>6</v>
      </c>
      <c r="F39" s="126">
        <v>6</v>
      </c>
      <c r="G39" s="127">
        <f t="shared" si="4"/>
        <v>1</v>
      </c>
      <c r="H39" s="126">
        <v>1</v>
      </c>
      <c r="I39" s="126">
        <v>1</v>
      </c>
      <c r="J39" s="127">
        <f t="shared" si="5"/>
        <v>1</v>
      </c>
      <c r="K39" s="126">
        <f t="shared" si="2"/>
        <v>6</v>
      </c>
      <c r="L39" s="126">
        <v>2</v>
      </c>
      <c r="M39" s="127">
        <f t="shared" si="6"/>
        <v>0.33333333333333331</v>
      </c>
      <c r="N39" s="128"/>
    </row>
    <row r="40" spans="1:14" s="34" customFormat="1" ht="14.25" customHeight="1">
      <c r="A40" s="125">
        <v>0.55208333333333337</v>
      </c>
      <c r="B40" s="126">
        <f t="shared" si="3"/>
        <v>8</v>
      </c>
      <c r="C40" s="126">
        <f t="shared" si="0"/>
        <v>8</v>
      </c>
      <c r="D40" s="127">
        <f t="shared" si="1"/>
        <v>1</v>
      </c>
      <c r="E40" s="126">
        <v>4</v>
      </c>
      <c r="F40" s="126">
        <v>4</v>
      </c>
      <c r="G40" s="127">
        <f t="shared" si="4"/>
        <v>1</v>
      </c>
      <c r="H40" s="126">
        <v>4</v>
      </c>
      <c r="I40" s="126">
        <v>4</v>
      </c>
      <c r="J40" s="127">
        <f t="shared" si="5"/>
        <v>1</v>
      </c>
      <c r="K40" s="126">
        <f t="shared" si="2"/>
        <v>4</v>
      </c>
      <c r="L40" s="126">
        <v>0</v>
      </c>
      <c r="M40" s="127">
        <f t="shared" si="6"/>
        <v>0</v>
      </c>
      <c r="N40" s="128"/>
    </row>
    <row r="41" spans="1:14" s="34" customFormat="1" ht="14.25" customHeight="1">
      <c r="A41" s="125">
        <v>0.5625</v>
      </c>
      <c r="B41" s="126">
        <f t="shared" si="3"/>
        <v>7</v>
      </c>
      <c r="C41" s="126">
        <f t="shared" si="0"/>
        <v>6</v>
      </c>
      <c r="D41" s="127">
        <f t="shared" si="1"/>
        <v>0.8571428571428571</v>
      </c>
      <c r="E41" s="126">
        <v>5</v>
      </c>
      <c r="F41" s="126">
        <v>4</v>
      </c>
      <c r="G41" s="127">
        <f t="shared" si="4"/>
        <v>0.8</v>
      </c>
      <c r="H41" s="126">
        <v>2</v>
      </c>
      <c r="I41" s="126">
        <v>2</v>
      </c>
      <c r="J41" s="127">
        <f t="shared" si="5"/>
        <v>1</v>
      </c>
      <c r="K41" s="126">
        <f t="shared" si="2"/>
        <v>5</v>
      </c>
      <c r="L41" s="126">
        <v>1</v>
      </c>
      <c r="M41" s="127">
        <f t="shared" si="6"/>
        <v>0.2</v>
      </c>
      <c r="N41" s="128"/>
    </row>
    <row r="42" spans="1:14" s="34" customFormat="1" ht="14.25" customHeight="1">
      <c r="A42" s="125">
        <v>0.57291666666666663</v>
      </c>
      <c r="B42" s="126">
        <f t="shared" si="3"/>
        <v>13</v>
      </c>
      <c r="C42" s="126">
        <f t="shared" si="0"/>
        <v>12</v>
      </c>
      <c r="D42" s="127">
        <f t="shared" si="1"/>
        <v>0.92307692307692313</v>
      </c>
      <c r="E42" s="126">
        <v>8</v>
      </c>
      <c r="F42" s="126">
        <v>8</v>
      </c>
      <c r="G42" s="127">
        <f t="shared" si="4"/>
        <v>1</v>
      </c>
      <c r="H42" s="126">
        <v>5</v>
      </c>
      <c r="I42" s="126">
        <v>4</v>
      </c>
      <c r="J42" s="127">
        <f t="shared" si="5"/>
        <v>0.8</v>
      </c>
      <c r="K42" s="126">
        <f t="shared" si="2"/>
        <v>8</v>
      </c>
      <c r="L42" s="126">
        <v>3</v>
      </c>
      <c r="M42" s="127">
        <f t="shared" si="6"/>
        <v>0.375</v>
      </c>
      <c r="N42" s="128"/>
    </row>
    <row r="43" spans="1:14" s="34" customFormat="1" ht="14.25" customHeight="1">
      <c r="A43" s="125">
        <v>0.58333333333333337</v>
      </c>
      <c r="B43" s="126">
        <f t="shared" si="3"/>
        <v>11</v>
      </c>
      <c r="C43" s="126">
        <f t="shared" si="0"/>
        <v>11</v>
      </c>
      <c r="D43" s="127">
        <f t="shared" si="1"/>
        <v>1</v>
      </c>
      <c r="E43" s="126">
        <v>5</v>
      </c>
      <c r="F43" s="126">
        <v>5</v>
      </c>
      <c r="G43" s="127">
        <f t="shared" si="4"/>
        <v>1</v>
      </c>
      <c r="H43" s="126">
        <v>6</v>
      </c>
      <c r="I43" s="126">
        <v>6</v>
      </c>
      <c r="J43" s="127">
        <f t="shared" si="5"/>
        <v>1</v>
      </c>
      <c r="K43" s="126">
        <f t="shared" si="2"/>
        <v>5</v>
      </c>
      <c r="L43" s="126">
        <v>1</v>
      </c>
      <c r="M43" s="127">
        <f t="shared" si="6"/>
        <v>0.2</v>
      </c>
      <c r="N43" s="128"/>
    </row>
    <row r="44" spans="1:14" s="34" customFormat="1" ht="14.25" customHeight="1">
      <c r="A44" s="125">
        <v>0.59375</v>
      </c>
      <c r="B44" s="126">
        <f t="shared" si="3"/>
        <v>6</v>
      </c>
      <c r="C44" s="126">
        <f t="shared" si="0"/>
        <v>6</v>
      </c>
      <c r="D44" s="127">
        <f t="shared" si="1"/>
        <v>1</v>
      </c>
      <c r="E44" s="126">
        <v>4</v>
      </c>
      <c r="F44" s="126">
        <v>4</v>
      </c>
      <c r="G44" s="127">
        <f t="shared" si="4"/>
        <v>1</v>
      </c>
      <c r="H44" s="126">
        <v>2</v>
      </c>
      <c r="I44" s="126">
        <v>2</v>
      </c>
      <c r="J44" s="127">
        <f t="shared" si="5"/>
        <v>1</v>
      </c>
      <c r="K44" s="126">
        <f t="shared" si="2"/>
        <v>4</v>
      </c>
      <c r="L44" s="126">
        <v>0</v>
      </c>
      <c r="M44" s="127">
        <f t="shared" si="6"/>
        <v>0</v>
      </c>
      <c r="N44" s="128"/>
    </row>
    <row r="45" spans="1:14" s="34" customFormat="1" ht="14.25" customHeight="1">
      <c r="A45" s="125">
        <v>0.60416666666666663</v>
      </c>
      <c r="B45" s="126">
        <f t="shared" si="3"/>
        <v>14</v>
      </c>
      <c r="C45" s="126">
        <f t="shared" si="0"/>
        <v>13</v>
      </c>
      <c r="D45" s="127">
        <f t="shared" si="1"/>
        <v>0.9285714285714286</v>
      </c>
      <c r="E45" s="126">
        <v>6</v>
      </c>
      <c r="F45" s="126">
        <v>6</v>
      </c>
      <c r="G45" s="127">
        <f t="shared" si="4"/>
        <v>1</v>
      </c>
      <c r="H45" s="126">
        <v>8</v>
      </c>
      <c r="I45" s="126">
        <v>7</v>
      </c>
      <c r="J45" s="127">
        <f t="shared" si="5"/>
        <v>0.875</v>
      </c>
      <c r="K45" s="126">
        <f t="shared" si="2"/>
        <v>6</v>
      </c>
      <c r="L45" s="126">
        <v>6</v>
      </c>
      <c r="M45" s="127">
        <f t="shared" si="6"/>
        <v>1</v>
      </c>
      <c r="N45" s="128"/>
    </row>
    <row r="46" spans="1:14" s="34" customFormat="1" ht="14.25" customHeight="1">
      <c r="A46" s="125">
        <v>0.61458333333333337</v>
      </c>
      <c r="B46" s="126">
        <f t="shared" si="3"/>
        <v>9</v>
      </c>
      <c r="C46" s="126">
        <f t="shared" si="0"/>
        <v>9</v>
      </c>
      <c r="D46" s="127">
        <f t="shared" si="1"/>
        <v>1</v>
      </c>
      <c r="E46" s="126">
        <v>7</v>
      </c>
      <c r="F46" s="126">
        <v>7</v>
      </c>
      <c r="G46" s="127">
        <f t="shared" si="4"/>
        <v>1</v>
      </c>
      <c r="H46" s="126">
        <v>2</v>
      </c>
      <c r="I46" s="126">
        <v>2</v>
      </c>
      <c r="J46" s="127">
        <f t="shared" si="5"/>
        <v>1</v>
      </c>
      <c r="K46" s="126">
        <f t="shared" si="2"/>
        <v>7</v>
      </c>
      <c r="L46" s="126">
        <v>3</v>
      </c>
      <c r="M46" s="127">
        <f t="shared" si="6"/>
        <v>0.42857142857142855</v>
      </c>
      <c r="N46" s="128"/>
    </row>
    <row r="47" spans="1:14" s="34" customFormat="1" ht="14.25" customHeight="1">
      <c r="A47" s="125">
        <v>0.625</v>
      </c>
      <c r="B47" s="126">
        <f t="shared" si="3"/>
        <v>10</v>
      </c>
      <c r="C47" s="126">
        <f t="shared" si="0"/>
        <v>9</v>
      </c>
      <c r="D47" s="127">
        <f t="shared" si="1"/>
        <v>0.9</v>
      </c>
      <c r="E47" s="126">
        <v>4</v>
      </c>
      <c r="F47" s="126">
        <v>4</v>
      </c>
      <c r="G47" s="127">
        <f t="shared" si="4"/>
        <v>1</v>
      </c>
      <c r="H47" s="126">
        <v>6</v>
      </c>
      <c r="I47" s="126">
        <v>5</v>
      </c>
      <c r="J47" s="127">
        <f t="shared" si="5"/>
        <v>0.83333333333333337</v>
      </c>
      <c r="K47" s="126">
        <f t="shared" si="2"/>
        <v>4</v>
      </c>
      <c r="L47" s="126">
        <v>3</v>
      </c>
      <c r="M47" s="127">
        <f t="shared" si="6"/>
        <v>0.75</v>
      </c>
      <c r="N47" s="128"/>
    </row>
    <row r="48" spans="1:14" s="34" customFormat="1" ht="14.25" customHeight="1">
      <c r="A48" s="125">
        <v>0.63541666666666663</v>
      </c>
      <c r="B48" s="126">
        <f t="shared" si="3"/>
        <v>15</v>
      </c>
      <c r="C48" s="126">
        <f t="shared" si="0"/>
        <v>14</v>
      </c>
      <c r="D48" s="127">
        <f t="shared" si="1"/>
        <v>0.93333333333333335</v>
      </c>
      <c r="E48" s="126">
        <v>7</v>
      </c>
      <c r="F48" s="126">
        <v>7</v>
      </c>
      <c r="G48" s="127">
        <f t="shared" si="4"/>
        <v>1</v>
      </c>
      <c r="H48" s="126">
        <v>8</v>
      </c>
      <c r="I48" s="126">
        <v>7</v>
      </c>
      <c r="J48" s="127">
        <f t="shared" si="5"/>
        <v>0.875</v>
      </c>
      <c r="K48" s="126">
        <f t="shared" si="2"/>
        <v>7</v>
      </c>
      <c r="L48" s="126">
        <v>1</v>
      </c>
      <c r="M48" s="127">
        <f t="shared" si="6"/>
        <v>0.14285714285714285</v>
      </c>
      <c r="N48" s="128"/>
    </row>
    <row r="49" spans="1:14" s="34" customFormat="1" ht="14.25" customHeight="1">
      <c r="A49" s="125">
        <v>0.64583333333333337</v>
      </c>
      <c r="B49" s="126">
        <f t="shared" si="3"/>
        <v>12</v>
      </c>
      <c r="C49" s="126">
        <f t="shared" si="0"/>
        <v>12</v>
      </c>
      <c r="D49" s="127">
        <f t="shared" si="1"/>
        <v>1</v>
      </c>
      <c r="E49" s="126">
        <v>6</v>
      </c>
      <c r="F49" s="126">
        <v>6</v>
      </c>
      <c r="G49" s="127">
        <f t="shared" si="4"/>
        <v>1</v>
      </c>
      <c r="H49" s="126">
        <v>6</v>
      </c>
      <c r="I49" s="126">
        <v>6</v>
      </c>
      <c r="J49" s="127">
        <f t="shared" si="5"/>
        <v>1</v>
      </c>
      <c r="K49" s="126">
        <f t="shared" si="2"/>
        <v>6</v>
      </c>
      <c r="L49" s="126">
        <v>4</v>
      </c>
      <c r="M49" s="127">
        <f t="shared" si="6"/>
        <v>0.66666666666666663</v>
      </c>
      <c r="N49" s="128"/>
    </row>
    <row r="50" spans="1:14" s="34" customFormat="1" ht="14.25" customHeight="1">
      <c r="A50" s="125">
        <v>0.65625</v>
      </c>
      <c r="B50" s="126">
        <f t="shared" si="3"/>
        <v>2</v>
      </c>
      <c r="C50" s="126">
        <f t="shared" si="0"/>
        <v>2</v>
      </c>
      <c r="D50" s="127">
        <f t="shared" si="1"/>
        <v>1</v>
      </c>
      <c r="E50" s="126">
        <v>0</v>
      </c>
      <c r="F50" s="126">
        <v>0</v>
      </c>
      <c r="G50" s="127">
        <f t="shared" si="4"/>
        <v>0</v>
      </c>
      <c r="H50" s="126">
        <v>2</v>
      </c>
      <c r="I50" s="126">
        <v>2</v>
      </c>
      <c r="J50" s="127">
        <f t="shared" si="5"/>
        <v>1</v>
      </c>
      <c r="K50" s="126">
        <f t="shared" si="2"/>
        <v>0</v>
      </c>
      <c r="L50" s="126">
        <v>0</v>
      </c>
      <c r="M50" s="127">
        <f t="shared" si="6"/>
        <v>0</v>
      </c>
      <c r="N50" s="128"/>
    </row>
    <row r="51" spans="1:14" s="34" customFormat="1" ht="14.25" customHeight="1">
      <c r="A51" s="125">
        <v>0.66666666666666663</v>
      </c>
      <c r="B51" s="126">
        <f t="shared" si="3"/>
        <v>12</v>
      </c>
      <c r="C51" s="126">
        <f t="shared" si="0"/>
        <v>12</v>
      </c>
      <c r="D51" s="127">
        <f t="shared" si="1"/>
        <v>1</v>
      </c>
      <c r="E51" s="126">
        <v>11</v>
      </c>
      <c r="F51" s="126">
        <v>11</v>
      </c>
      <c r="G51" s="127">
        <f t="shared" si="4"/>
        <v>1</v>
      </c>
      <c r="H51" s="126">
        <v>1</v>
      </c>
      <c r="I51" s="126">
        <v>1</v>
      </c>
      <c r="J51" s="127">
        <f t="shared" si="5"/>
        <v>1</v>
      </c>
      <c r="K51" s="126">
        <f t="shared" si="2"/>
        <v>11</v>
      </c>
      <c r="L51" s="126">
        <v>4</v>
      </c>
      <c r="M51" s="127">
        <f t="shared" si="6"/>
        <v>0.36363636363636365</v>
      </c>
      <c r="N51" s="128"/>
    </row>
    <row r="52" spans="1:14" s="34" customFormat="1" ht="14.25" customHeight="1">
      <c r="A52" s="125">
        <v>0.67708333333333337</v>
      </c>
      <c r="B52" s="126">
        <f t="shared" si="3"/>
        <v>5</v>
      </c>
      <c r="C52" s="126">
        <f t="shared" si="0"/>
        <v>5</v>
      </c>
      <c r="D52" s="127">
        <f t="shared" si="1"/>
        <v>1</v>
      </c>
      <c r="E52" s="126">
        <v>2</v>
      </c>
      <c r="F52" s="126">
        <v>2</v>
      </c>
      <c r="G52" s="127">
        <f t="shared" si="4"/>
        <v>1</v>
      </c>
      <c r="H52" s="126">
        <v>3</v>
      </c>
      <c r="I52" s="126">
        <v>3</v>
      </c>
      <c r="J52" s="127">
        <f t="shared" si="5"/>
        <v>1</v>
      </c>
      <c r="K52" s="126">
        <f t="shared" si="2"/>
        <v>2</v>
      </c>
      <c r="L52" s="126">
        <v>1</v>
      </c>
      <c r="M52" s="127">
        <f t="shared" si="6"/>
        <v>0.5</v>
      </c>
      <c r="N52" s="128"/>
    </row>
    <row r="53" spans="1:14" s="34" customFormat="1" ht="14.25" customHeight="1">
      <c r="A53" s="125">
        <v>0.6875</v>
      </c>
      <c r="B53" s="126">
        <f t="shared" si="3"/>
        <v>6</v>
      </c>
      <c r="C53" s="126">
        <f t="shared" si="0"/>
        <v>6</v>
      </c>
      <c r="D53" s="127">
        <f t="shared" si="1"/>
        <v>1</v>
      </c>
      <c r="E53" s="126">
        <v>2</v>
      </c>
      <c r="F53" s="126">
        <v>2</v>
      </c>
      <c r="G53" s="127">
        <f t="shared" si="4"/>
        <v>1</v>
      </c>
      <c r="H53" s="126">
        <v>4</v>
      </c>
      <c r="I53" s="126">
        <v>4</v>
      </c>
      <c r="J53" s="127">
        <f t="shared" si="5"/>
        <v>1</v>
      </c>
      <c r="K53" s="126">
        <f t="shared" si="2"/>
        <v>2</v>
      </c>
      <c r="L53" s="126">
        <v>1</v>
      </c>
      <c r="M53" s="127">
        <f t="shared" si="6"/>
        <v>0.5</v>
      </c>
      <c r="N53" s="128"/>
    </row>
    <row r="54" spans="1:14" s="34" customFormat="1" ht="14.25" customHeight="1">
      <c r="A54" s="125">
        <v>0.69791666666666663</v>
      </c>
      <c r="B54" s="126">
        <f t="shared" si="3"/>
        <v>10</v>
      </c>
      <c r="C54" s="126">
        <f t="shared" si="0"/>
        <v>10</v>
      </c>
      <c r="D54" s="127">
        <f t="shared" si="1"/>
        <v>1</v>
      </c>
      <c r="E54" s="126">
        <v>7</v>
      </c>
      <c r="F54" s="126">
        <v>7</v>
      </c>
      <c r="G54" s="127">
        <f t="shared" si="4"/>
        <v>1</v>
      </c>
      <c r="H54" s="126">
        <v>3</v>
      </c>
      <c r="I54" s="126">
        <v>3</v>
      </c>
      <c r="J54" s="127">
        <f t="shared" si="5"/>
        <v>1</v>
      </c>
      <c r="K54" s="126">
        <f t="shared" si="2"/>
        <v>7</v>
      </c>
      <c r="L54" s="126">
        <v>3</v>
      </c>
      <c r="M54" s="127">
        <f t="shared" si="6"/>
        <v>0.42857142857142855</v>
      </c>
      <c r="N54" s="128"/>
    </row>
    <row r="55" spans="1:14" s="34" customFormat="1" ht="14.25" customHeight="1">
      <c r="A55" s="125">
        <v>0.70833333333333337</v>
      </c>
      <c r="B55" s="126">
        <f t="shared" si="3"/>
        <v>16</v>
      </c>
      <c r="C55" s="126">
        <f t="shared" si="0"/>
        <v>16</v>
      </c>
      <c r="D55" s="127">
        <f t="shared" si="1"/>
        <v>1</v>
      </c>
      <c r="E55" s="126">
        <v>10</v>
      </c>
      <c r="F55" s="126">
        <v>10</v>
      </c>
      <c r="G55" s="127">
        <f t="shared" si="4"/>
        <v>1</v>
      </c>
      <c r="H55" s="126">
        <v>6</v>
      </c>
      <c r="I55" s="126">
        <v>6</v>
      </c>
      <c r="J55" s="127">
        <f t="shared" si="5"/>
        <v>1</v>
      </c>
      <c r="K55" s="126">
        <f t="shared" si="2"/>
        <v>10</v>
      </c>
      <c r="L55" s="126">
        <v>3</v>
      </c>
      <c r="M55" s="127">
        <f t="shared" si="6"/>
        <v>0.3</v>
      </c>
      <c r="N55" s="128"/>
    </row>
    <row r="56" spans="1:14" s="34" customFormat="1" ht="14.25" customHeight="1">
      <c r="A56" s="125">
        <v>0.71875</v>
      </c>
      <c r="B56" s="126">
        <f t="shared" si="3"/>
        <v>13</v>
      </c>
      <c r="C56" s="126">
        <f t="shared" si="0"/>
        <v>13</v>
      </c>
      <c r="D56" s="127">
        <f t="shared" si="1"/>
        <v>1</v>
      </c>
      <c r="E56" s="126">
        <v>8</v>
      </c>
      <c r="F56" s="126">
        <v>8</v>
      </c>
      <c r="G56" s="127">
        <f t="shared" si="4"/>
        <v>1</v>
      </c>
      <c r="H56" s="126">
        <v>5</v>
      </c>
      <c r="I56" s="126">
        <v>5</v>
      </c>
      <c r="J56" s="127">
        <f t="shared" si="5"/>
        <v>1</v>
      </c>
      <c r="K56" s="126">
        <f t="shared" si="2"/>
        <v>8</v>
      </c>
      <c r="L56" s="126">
        <v>5</v>
      </c>
      <c r="M56" s="127">
        <f t="shared" si="6"/>
        <v>0.625</v>
      </c>
      <c r="N56" s="128"/>
    </row>
    <row r="57" spans="1:14" s="34" customFormat="1" ht="14.25" customHeight="1">
      <c r="A57" s="125">
        <v>0.72916666666666663</v>
      </c>
      <c r="B57" s="126">
        <f t="shared" si="3"/>
        <v>12</v>
      </c>
      <c r="C57" s="126">
        <f t="shared" si="0"/>
        <v>11</v>
      </c>
      <c r="D57" s="127">
        <f t="shared" si="1"/>
        <v>0.91666666666666663</v>
      </c>
      <c r="E57" s="126">
        <v>8</v>
      </c>
      <c r="F57" s="126">
        <v>7</v>
      </c>
      <c r="G57" s="127">
        <f t="shared" si="4"/>
        <v>0.875</v>
      </c>
      <c r="H57" s="126">
        <v>4</v>
      </c>
      <c r="I57" s="126">
        <v>4</v>
      </c>
      <c r="J57" s="127">
        <f t="shared" si="5"/>
        <v>1</v>
      </c>
      <c r="K57" s="126">
        <f t="shared" si="2"/>
        <v>8</v>
      </c>
      <c r="L57" s="126">
        <v>4</v>
      </c>
      <c r="M57" s="127">
        <f t="shared" si="6"/>
        <v>0.5</v>
      </c>
      <c r="N57" s="128"/>
    </row>
    <row r="58" spans="1:14" s="34" customFormat="1" ht="14.25" customHeight="1">
      <c r="A58" s="125">
        <v>0.73958333333333337</v>
      </c>
      <c r="B58" s="126">
        <f t="shared" si="3"/>
        <v>13</v>
      </c>
      <c r="C58" s="126">
        <f t="shared" si="0"/>
        <v>13</v>
      </c>
      <c r="D58" s="127">
        <f t="shared" si="1"/>
        <v>1</v>
      </c>
      <c r="E58" s="126">
        <v>7</v>
      </c>
      <c r="F58" s="126">
        <v>7</v>
      </c>
      <c r="G58" s="127">
        <f t="shared" si="4"/>
        <v>1</v>
      </c>
      <c r="H58" s="126">
        <v>6</v>
      </c>
      <c r="I58" s="126">
        <v>6</v>
      </c>
      <c r="J58" s="127">
        <f t="shared" si="5"/>
        <v>1</v>
      </c>
      <c r="K58" s="126">
        <f t="shared" si="2"/>
        <v>7</v>
      </c>
      <c r="L58" s="126">
        <v>3</v>
      </c>
      <c r="M58" s="127">
        <f t="shared" si="6"/>
        <v>0.42857142857142855</v>
      </c>
      <c r="N58" s="128"/>
    </row>
    <row r="59" spans="1:14" s="34" customFormat="1" ht="14.25" customHeight="1">
      <c r="A59" s="125">
        <v>0.75</v>
      </c>
      <c r="B59" s="126">
        <f t="shared" si="3"/>
        <v>12</v>
      </c>
      <c r="C59" s="126">
        <f t="shared" si="0"/>
        <v>11</v>
      </c>
      <c r="D59" s="127">
        <f t="shared" si="1"/>
        <v>0.91666666666666663</v>
      </c>
      <c r="E59" s="126">
        <v>5</v>
      </c>
      <c r="F59" s="126">
        <v>4</v>
      </c>
      <c r="G59" s="127">
        <f t="shared" si="4"/>
        <v>0.8</v>
      </c>
      <c r="H59" s="126">
        <v>7</v>
      </c>
      <c r="I59" s="126">
        <v>7</v>
      </c>
      <c r="J59" s="127">
        <f t="shared" si="5"/>
        <v>1</v>
      </c>
      <c r="K59" s="126">
        <f t="shared" si="2"/>
        <v>5</v>
      </c>
      <c r="L59" s="126">
        <v>0</v>
      </c>
      <c r="M59" s="127">
        <f t="shared" si="6"/>
        <v>0</v>
      </c>
      <c r="N59" s="128"/>
    </row>
    <row r="60" spans="1:14" s="34" customFormat="1" ht="14.25" customHeight="1">
      <c r="A60" s="125">
        <v>0.76041666666666663</v>
      </c>
      <c r="B60" s="126">
        <f t="shared" si="3"/>
        <v>12</v>
      </c>
      <c r="C60" s="126">
        <f t="shared" si="0"/>
        <v>12</v>
      </c>
      <c r="D60" s="127">
        <f t="shared" si="1"/>
        <v>1</v>
      </c>
      <c r="E60" s="126">
        <v>7</v>
      </c>
      <c r="F60" s="126">
        <v>7</v>
      </c>
      <c r="G60" s="127">
        <f t="shared" si="4"/>
        <v>1</v>
      </c>
      <c r="H60" s="126">
        <v>5</v>
      </c>
      <c r="I60" s="126">
        <v>5</v>
      </c>
      <c r="J60" s="127">
        <f t="shared" si="5"/>
        <v>1</v>
      </c>
      <c r="K60" s="126">
        <f t="shared" si="2"/>
        <v>7</v>
      </c>
      <c r="L60" s="126">
        <v>4</v>
      </c>
      <c r="M60" s="127">
        <f t="shared" si="6"/>
        <v>0.5714285714285714</v>
      </c>
      <c r="N60" s="128"/>
    </row>
    <row r="61" spans="1:14" s="34" customFormat="1" ht="14.25" customHeight="1">
      <c r="A61" s="125">
        <v>0.77083333333333337</v>
      </c>
      <c r="B61" s="126">
        <f t="shared" si="3"/>
        <v>9</v>
      </c>
      <c r="C61" s="126">
        <f t="shared" si="0"/>
        <v>9</v>
      </c>
      <c r="D61" s="127">
        <f t="shared" si="1"/>
        <v>1</v>
      </c>
      <c r="E61" s="126">
        <v>5</v>
      </c>
      <c r="F61" s="126">
        <v>5</v>
      </c>
      <c r="G61" s="127">
        <f t="shared" si="4"/>
        <v>1</v>
      </c>
      <c r="H61" s="126">
        <v>4</v>
      </c>
      <c r="I61" s="126">
        <v>4</v>
      </c>
      <c r="J61" s="127">
        <f t="shared" si="5"/>
        <v>1</v>
      </c>
      <c r="K61" s="126">
        <f t="shared" si="2"/>
        <v>5</v>
      </c>
      <c r="L61" s="126">
        <v>3</v>
      </c>
      <c r="M61" s="127">
        <f t="shared" si="6"/>
        <v>0.6</v>
      </c>
      <c r="N61" s="128"/>
    </row>
    <row r="62" spans="1:14" s="34" customFormat="1" ht="14.25" customHeight="1" thickBot="1">
      <c r="A62" s="125">
        <v>0.78125</v>
      </c>
      <c r="B62" s="126">
        <f t="shared" si="3"/>
        <v>10</v>
      </c>
      <c r="C62" s="126">
        <f t="shared" si="0"/>
        <v>9</v>
      </c>
      <c r="D62" s="127">
        <f t="shared" si="1"/>
        <v>0.9</v>
      </c>
      <c r="E62" s="126">
        <v>5</v>
      </c>
      <c r="F62" s="126">
        <v>5</v>
      </c>
      <c r="G62" s="127">
        <f t="shared" si="4"/>
        <v>1</v>
      </c>
      <c r="H62" s="126">
        <v>5</v>
      </c>
      <c r="I62" s="126">
        <v>4</v>
      </c>
      <c r="J62" s="127">
        <f t="shared" si="5"/>
        <v>0.8</v>
      </c>
      <c r="K62" s="126">
        <f t="shared" si="2"/>
        <v>5</v>
      </c>
      <c r="L62" s="126">
        <v>1</v>
      </c>
      <c r="M62" s="127">
        <f t="shared" si="6"/>
        <v>0.2</v>
      </c>
      <c r="N62" s="128"/>
    </row>
    <row r="63" spans="1:14" ht="14.25" customHeight="1" thickTop="1" thickBot="1">
      <c r="A63" s="59" t="s">
        <v>52</v>
      </c>
      <c r="B63" s="59">
        <f>SUM(B15:B62)</f>
        <v>491</v>
      </c>
      <c r="C63" s="59">
        <f>SUM(C15:C62)</f>
        <v>461</v>
      </c>
      <c r="D63" s="60">
        <f>IFERROR(IF(AND(B63=0,C63=0),0,C63/B63),0)</f>
        <v>0.93890020366598781</v>
      </c>
      <c r="E63" s="59">
        <f>SUM(E15:E62)</f>
        <v>284</v>
      </c>
      <c r="F63" s="59">
        <f>SUM(F15:F62)</f>
        <v>269</v>
      </c>
      <c r="G63" s="60">
        <f>IFERROR(IF(AND(E63=0,F63=0),0,F63/E63),0)</f>
        <v>0.94718309859154926</v>
      </c>
      <c r="H63" s="59">
        <f>SUM(H15:H62)</f>
        <v>207</v>
      </c>
      <c r="I63" s="59">
        <f>SUM(I15:I62)</f>
        <v>192</v>
      </c>
      <c r="J63" s="60">
        <f>IFERROR(IF(AND(H63=0,I63=0),0,I63/H63),0)</f>
        <v>0.92753623188405798</v>
      </c>
      <c r="K63" s="59">
        <f>SUM(K15:K62)</f>
        <v>284</v>
      </c>
      <c r="L63" s="59">
        <f>SUM(L15:L62)</f>
        <v>121</v>
      </c>
      <c r="M63" s="60">
        <f>IFERROR(IF(AND(K63=0,L63=0),0,L63/K63),0)</f>
        <v>0.426056338028169</v>
      </c>
    </row>
    <row r="64" spans="1:14" ht="14.25" customHeight="1" thickTop="1"/>
  </sheetData>
  <mergeCells count="17">
    <mergeCell ref="L13:L14"/>
    <mergeCell ref="B12:D12"/>
    <mergeCell ref="E12:G12"/>
    <mergeCell ref="H12:J12"/>
    <mergeCell ref="K12:M12"/>
    <mergeCell ref="F13:F14"/>
    <mergeCell ref="M13:M14"/>
    <mergeCell ref="G13:G14"/>
    <mergeCell ref="H13:H14"/>
    <mergeCell ref="I13:I14"/>
    <mergeCell ref="J13:J14"/>
    <mergeCell ref="K13:K14"/>
    <mergeCell ref="A13:A14"/>
    <mergeCell ref="B13:B14"/>
    <mergeCell ref="C13:C14"/>
    <mergeCell ref="D13:D14"/>
    <mergeCell ref="E13:E14"/>
  </mergeCells>
  <conditionalFormatting sqref="G15:G62 J15:J62 M15:M62">
    <cfRule type="expression" dxfId="1"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DB4E2"/>
  </sheetPr>
  <dimension ref="A1:N64"/>
  <sheetViews>
    <sheetView view="pageBreakPreview" zoomScale="80" zoomScaleNormal="100" zoomScaleSheetLayoutView="80" workbookViewId="0"/>
  </sheetViews>
  <sheetFormatPr defaultColWidth="10.875" defaultRowHeight="15"/>
  <cols>
    <col min="1" max="1" width="14.75" style="35" customWidth="1"/>
    <col min="2" max="2" width="12.25" style="32" customWidth="1"/>
    <col min="3" max="23" width="10.875" style="32" customWidth="1"/>
    <col min="24" max="16384" width="10.875" style="32"/>
  </cols>
  <sheetData>
    <row r="1" spans="1:14" ht="25.5">
      <c r="A1" s="29" t="s">
        <v>0</v>
      </c>
    </row>
    <row r="2" spans="1:14" ht="14.25" customHeight="1">
      <c r="A2" s="32"/>
    </row>
    <row r="3" spans="1:14" s="34" customFormat="1" ht="14.25" customHeight="1">
      <c r="A3" s="33" t="str">
        <f>'Front Cover'!A67</f>
        <v>Client:</v>
      </c>
      <c r="B3" s="58" t="str">
        <f>'Front Cover'!C67</f>
        <v>Wokingham Borough Council</v>
      </c>
      <c r="C3" s="58"/>
      <c r="D3" s="58"/>
      <c r="E3" s="58"/>
      <c r="F3" s="58"/>
      <c r="G3" s="58"/>
      <c r="H3" s="58"/>
      <c r="I3" s="58"/>
      <c r="J3" s="58"/>
      <c r="K3" s="58"/>
      <c r="L3" s="58"/>
      <c r="M3" s="58"/>
      <c r="N3" s="58"/>
    </row>
    <row r="4" spans="1:14" s="34" customFormat="1" ht="14.25" customHeight="1">
      <c r="A4" s="33" t="str">
        <f>'Front Cover'!A68</f>
        <v>Project Number:</v>
      </c>
      <c r="B4" s="58" t="str">
        <f>'Front Cover'!C68</f>
        <v>ID-0724-0040</v>
      </c>
      <c r="C4" s="58"/>
      <c r="D4" s="58"/>
      <c r="E4" s="58"/>
      <c r="F4" s="58"/>
      <c r="G4" s="58"/>
      <c r="H4" s="58"/>
      <c r="I4" s="58"/>
      <c r="J4" s="58"/>
      <c r="K4" s="58"/>
      <c r="L4" s="58"/>
      <c r="M4" s="58"/>
      <c r="N4" s="58"/>
    </row>
    <row r="5" spans="1:14" s="34" customFormat="1" ht="14.25" customHeight="1">
      <c r="A5" s="33" t="str">
        <f>'Front Cover'!A69</f>
        <v>Date of Survey:</v>
      </c>
      <c r="B5" s="124" t="str">
        <f>'Front Cover'!C69</f>
        <v>19.10.2024</v>
      </c>
      <c r="C5" s="58"/>
      <c r="D5" s="58"/>
      <c r="E5" s="58"/>
      <c r="F5" s="58"/>
      <c r="G5" s="58"/>
      <c r="H5" s="58"/>
      <c r="I5" s="58"/>
      <c r="J5" s="58"/>
      <c r="K5" s="58"/>
      <c r="L5" s="58"/>
      <c r="M5" s="58"/>
      <c r="N5" s="58"/>
    </row>
    <row r="6" spans="1:14" s="34" customFormat="1" ht="14.25" customHeight="1">
      <c r="A6" s="33" t="s">
        <v>57</v>
      </c>
      <c r="B6" s="58" t="str">
        <f>'Front Cover'!A30</f>
        <v>Three Tuns and Winnersh Crossroads</v>
      </c>
      <c r="C6" s="58"/>
      <c r="D6" s="58"/>
      <c r="E6" s="30"/>
      <c r="F6" s="58"/>
      <c r="G6" s="58"/>
      <c r="H6" s="58"/>
      <c r="I6" s="58"/>
      <c r="J6" s="58"/>
      <c r="K6" s="58"/>
      <c r="L6" s="58"/>
      <c r="M6" s="58"/>
      <c r="N6" s="58"/>
    </row>
    <row r="7" spans="1:14" s="34" customFormat="1" ht="14.25" customHeight="1">
      <c r="A7" s="33" t="s">
        <v>58</v>
      </c>
      <c r="B7" s="58" t="s">
        <v>65</v>
      </c>
      <c r="C7" s="58"/>
      <c r="D7" s="58"/>
      <c r="E7" s="30"/>
      <c r="F7" s="48" t="s">
        <v>60</v>
      </c>
      <c r="G7" s="66" t="str">
        <f>'QA &amp; Issue Sheet'!C34</f>
        <v>Elyece Malnati</v>
      </c>
      <c r="H7" s="58"/>
      <c r="I7" s="58"/>
      <c r="J7" s="58"/>
      <c r="K7" s="58"/>
      <c r="L7" s="58"/>
      <c r="M7" s="58"/>
      <c r="N7" s="58"/>
    </row>
    <row r="8" spans="1:14" s="34" customFormat="1" ht="14.25" customHeight="1">
      <c r="A8" s="33" t="s">
        <v>61</v>
      </c>
      <c r="B8" s="66">
        <v>2</v>
      </c>
      <c r="C8" s="58"/>
      <c r="D8" s="58"/>
      <c r="E8" s="30"/>
      <c r="F8" s="48" t="s">
        <v>62</v>
      </c>
      <c r="G8" s="66" t="str">
        <f>'QA &amp; Issue Sheet'!C36</f>
        <v>David Brown</v>
      </c>
      <c r="H8" s="58"/>
      <c r="I8" s="58"/>
      <c r="J8" s="58"/>
      <c r="K8" s="58"/>
      <c r="L8" s="58"/>
      <c r="M8" s="58"/>
      <c r="N8" s="58"/>
    </row>
    <row r="9" spans="1:14" s="34" customFormat="1" ht="14.25" customHeight="1">
      <c r="A9" s="123"/>
      <c r="B9" s="58"/>
      <c r="C9" s="58"/>
      <c r="D9" s="58"/>
      <c r="E9" s="58"/>
      <c r="F9" s="58"/>
      <c r="G9" s="58"/>
      <c r="H9" s="58"/>
      <c r="I9" s="58"/>
      <c r="J9" s="58"/>
      <c r="K9" s="58"/>
      <c r="L9" s="58"/>
      <c r="M9" s="58"/>
      <c r="N9" s="58"/>
    </row>
    <row r="10" spans="1:14" s="34" customFormat="1" ht="14.25" customHeight="1">
      <c r="A10" s="47" t="s">
        <v>63</v>
      </c>
      <c r="B10" s="58"/>
      <c r="C10" s="58"/>
      <c r="D10" s="58"/>
      <c r="E10" s="58"/>
      <c r="F10" s="58"/>
      <c r="G10" s="58"/>
      <c r="H10" s="58"/>
      <c r="I10" s="58"/>
      <c r="J10" s="58"/>
      <c r="K10" s="58"/>
      <c r="L10" s="58"/>
      <c r="M10" s="58"/>
      <c r="N10" s="58"/>
    </row>
    <row r="11" spans="1:14" s="34" customFormat="1" ht="14.25" customHeight="1" thickBot="1">
      <c r="A11" s="47"/>
      <c r="B11" s="58"/>
      <c r="C11" s="58"/>
      <c r="D11" s="58"/>
      <c r="E11" s="58"/>
      <c r="F11" s="58"/>
      <c r="G11" s="58"/>
      <c r="H11" s="58"/>
      <c r="I11" s="58"/>
      <c r="J11" s="58"/>
      <c r="K11" s="58"/>
      <c r="L11" s="58"/>
      <c r="M11" s="58"/>
      <c r="N11" s="58"/>
    </row>
    <row r="12" spans="1:14" s="34" customFormat="1" ht="14.25" customHeight="1" thickTop="1" thickBot="1">
      <c r="A12" s="123"/>
      <c r="B12" s="119" t="s">
        <v>40</v>
      </c>
      <c r="C12" s="120"/>
      <c r="D12" s="121"/>
      <c r="E12" s="119" t="s">
        <v>41</v>
      </c>
      <c r="F12" s="120"/>
      <c r="G12" s="121"/>
      <c r="H12" s="119" t="s">
        <v>42</v>
      </c>
      <c r="I12" s="120"/>
      <c r="J12" s="121"/>
      <c r="K12" s="119" t="s">
        <v>43</v>
      </c>
      <c r="L12" s="120"/>
      <c r="M12" s="121"/>
      <c r="N12" s="58"/>
    </row>
    <row r="13" spans="1:14" s="34" customFormat="1" ht="27.75" customHeight="1" thickTop="1">
      <c r="A13" s="115" t="s">
        <v>64</v>
      </c>
      <c r="B13" s="117" t="s">
        <v>44</v>
      </c>
      <c r="C13" s="117" t="s">
        <v>45</v>
      </c>
      <c r="D13" s="117" t="s">
        <v>46</v>
      </c>
      <c r="E13" s="117" t="s">
        <v>44</v>
      </c>
      <c r="F13" s="117" t="s">
        <v>45</v>
      </c>
      <c r="G13" s="117" t="s">
        <v>46</v>
      </c>
      <c r="H13" s="117" t="s">
        <v>44</v>
      </c>
      <c r="I13" s="117" t="s">
        <v>45</v>
      </c>
      <c r="J13" s="117" t="s">
        <v>46</v>
      </c>
      <c r="K13" s="117" t="s">
        <v>44</v>
      </c>
      <c r="L13" s="117" t="s">
        <v>45</v>
      </c>
      <c r="M13" s="117" t="s">
        <v>48</v>
      </c>
      <c r="N13" s="58"/>
    </row>
    <row r="14" spans="1:14" s="34" customFormat="1" ht="27.75" customHeight="1" thickBot="1">
      <c r="A14" s="116"/>
      <c r="B14" s="118"/>
      <c r="C14" s="118"/>
      <c r="D14" s="118"/>
      <c r="E14" s="118"/>
      <c r="F14" s="118"/>
      <c r="G14" s="118"/>
      <c r="H14" s="118"/>
      <c r="I14" s="118"/>
      <c r="J14" s="118"/>
      <c r="K14" s="118"/>
      <c r="L14" s="118"/>
      <c r="M14" s="118"/>
      <c r="N14" s="58"/>
    </row>
    <row r="15" spans="1:14" s="34" customFormat="1" ht="14.25" customHeight="1" thickTop="1">
      <c r="A15" s="125">
        <v>0.29166666666666669</v>
      </c>
      <c r="B15" s="126">
        <f>E15+H15</f>
        <v>7</v>
      </c>
      <c r="C15" s="126">
        <f t="shared" ref="C15:C62" si="0">F15+I15</f>
        <v>5</v>
      </c>
      <c r="D15" s="127">
        <f t="shared" ref="D15:D62" si="1">IF(OR(B15=0,C15=0),0,C15/B15)</f>
        <v>0.7142857142857143</v>
      </c>
      <c r="E15" s="126">
        <v>2</v>
      </c>
      <c r="F15" s="126">
        <v>1</v>
      </c>
      <c r="G15" s="127">
        <f>IF(OR(E15=0,F15=0),0,F15/E15)</f>
        <v>0.5</v>
      </c>
      <c r="H15" s="126">
        <v>5</v>
      </c>
      <c r="I15" s="126">
        <v>4</v>
      </c>
      <c r="J15" s="127">
        <f>IF(OR(H15=0,I15=0),0,I15/H15)</f>
        <v>0.8</v>
      </c>
      <c r="K15" s="126">
        <f t="shared" ref="K15:K62" si="2">E15</f>
        <v>2</v>
      </c>
      <c r="L15" s="126">
        <v>1</v>
      </c>
      <c r="M15" s="127">
        <f>IF(OR(K15=0,L15=0),0,L15/K15)</f>
        <v>0.5</v>
      </c>
      <c r="N15" s="128"/>
    </row>
    <row r="16" spans="1:14" s="34" customFormat="1" ht="14.25" customHeight="1">
      <c r="A16" s="125">
        <v>0.30208333333333331</v>
      </c>
      <c r="B16" s="126">
        <f t="shared" ref="B16:B62" si="3">E16+H16</f>
        <v>1</v>
      </c>
      <c r="C16" s="126">
        <f t="shared" si="0"/>
        <v>1</v>
      </c>
      <c r="D16" s="127">
        <f t="shared" si="1"/>
        <v>1</v>
      </c>
      <c r="E16" s="126">
        <v>0</v>
      </c>
      <c r="F16" s="126">
        <v>0</v>
      </c>
      <c r="G16" s="127">
        <f t="shared" ref="G16:G62" si="4">IF(OR(E16=0,F16=0),0,F16/E16)</f>
        <v>0</v>
      </c>
      <c r="H16" s="126">
        <v>1</v>
      </c>
      <c r="I16" s="126">
        <v>1</v>
      </c>
      <c r="J16" s="127">
        <f t="shared" ref="J16:J62" si="5">IF(OR(H16=0,I16=0),0,I16/H16)</f>
        <v>1</v>
      </c>
      <c r="K16" s="126">
        <f t="shared" si="2"/>
        <v>0</v>
      </c>
      <c r="L16" s="126">
        <v>0</v>
      </c>
      <c r="M16" s="127">
        <f t="shared" ref="M16:M62" si="6">IF(OR(K16=0,L16=0),0,L16/K16)</f>
        <v>0</v>
      </c>
      <c r="N16" s="128"/>
    </row>
    <row r="17" spans="1:14" s="34" customFormat="1" ht="14.25" customHeight="1">
      <c r="A17" s="125">
        <v>0.3125</v>
      </c>
      <c r="B17" s="126">
        <f t="shared" si="3"/>
        <v>3</v>
      </c>
      <c r="C17" s="126">
        <f t="shared" si="0"/>
        <v>3</v>
      </c>
      <c r="D17" s="127">
        <f t="shared" si="1"/>
        <v>1</v>
      </c>
      <c r="E17" s="126">
        <v>2</v>
      </c>
      <c r="F17" s="126">
        <v>2</v>
      </c>
      <c r="G17" s="127">
        <f t="shared" si="4"/>
        <v>1</v>
      </c>
      <c r="H17" s="126">
        <v>1</v>
      </c>
      <c r="I17" s="126">
        <v>1</v>
      </c>
      <c r="J17" s="127">
        <f t="shared" si="5"/>
        <v>1</v>
      </c>
      <c r="K17" s="126">
        <f t="shared" si="2"/>
        <v>2</v>
      </c>
      <c r="L17" s="126">
        <v>0</v>
      </c>
      <c r="M17" s="127">
        <f t="shared" si="6"/>
        <v>0</v>
      </c>
      <c r="N17" s="128"/>
    </row>
    <row r="18" spans="1:14" s="34" customFormat="1" ht="14.25" customHeight="1">
      <c r="A18" s="125">
        <v>0.32291666666666669</v>
      </c>
      <c r="B18" s="126">
        <f t="shared" si="3"/>
        <v>7</v>
      </c>
      <c r="C18" s="126">
        <f t="shared" si="0"/>
        <v>7</v>
      </c>
      <c r="D18" s="127">
        <f t="shared" si="1"/>
        <v>1</v>
      </c>
      <c r="E18" s="126">
        <v>3</v>
      </c>
      <c r="F18" s="126">
        <v>3</v>
      </c>
      <c r="G18" s="127">
        <f t="shared" si="4"/>
        <v>1</v>
      </c>
      <c r="H18" s="126">
        <v>4</v>
      </c>
      <c r="I18" s="126">
        <v>4</v>
      </c>
      <c r="J18" s="127">
        <f t="shared" si="5"/>
        <v>1</v>
      </c>
      <c r="K18" s="126">
        <f t="shared" si="2"/>
        <v>3</v>
      </c>
      <c r="L18" s="126">
        <v>1</v>
      </c>
      <c r="M18" s="127">
        <f t="shared" si="6"/>
        <v>0.33333333333333331</v>
      </c>
      <c r="N18" s="128"/>
    </row>
    <row r="19" spans="1:14" s="34" customFormat="1" ht="14.25" customHeight="1">
      <c r="A19" s="125">
        <v>0.33333333333333331</v>
      </c>
      <c r="B19" s="126">
        <f t="shared" si="3"/>
        <v>4</v>
      </c>
      <c r="C19" s="126">
        <f t="shared" si="0"/>
        <v>4</v>
      </c>
      <c r="D19" s="127">
        <f t="shared" si="1"/>
        <v>1</v>
      </c>
      <c r="E19" s="126">
        <v>1</v>
      </c>
      <c r="F19" s="126">
        <v>1</v>
      </c>
      <c r="G19" s="127">
        <f t="shared" si="4"/>
        <v>1</v>
      </c>
      <c r="H19" s="126">
        <v>3</v>
      </c>
      <c r="I19" s="126">
        <v>3</v>
      </c>
      <c r="J19" s="127">
        <f t="shared" si="5"/>
        <v>1</v>
      </c>
      <c r="K19" s="126">
        <f t="shared" si="2"/>
        <v>1</v>
      </c>
      <c r="L19" s="126">
        <v>1</v>
      </c>
      <c r="M19" s="127">
        <f t="shared" si="6"/>
        <v>1</v>
      </c>
      <c r="N19" s="128"/>
    </row>
    <row r="20" spans="1:14" s="34" customFormat="1" ht="14.25" customHeight="1">
      <c r="A20" s="125">
        <v>0.34375</v>
      </c>
      <c r="B20" s="126">
        <f t="shared" si="3"/>
        <v>3</v>
      </c>
      <c r="C20" s="126">
        <f t="shared" si="0"/>
        <v>3</v>
      </c>
      <c r="D20" s="127">
        <f t="shared" si="1"/>
        <v>1</v>
      </c>
      <c r="E20" s="126">
        <v>0</v>
      </c>
      <c r="F20" s="126">
        <v>0</v>
      </c>
      <c r="G20" s="127">
        <f t="shared" si="4"/>
        <v>0</v>
      </c>
      <c r="H20" s="126">
        <v>3</v>
      </c>
      <c r="I20" s="126">
        <v>3</v>
      </c>
      <c r="J20" s="127">
        <f t="shared" si="5"/>
        <v>1</v>
      </c>
      <c r="K20" s="126">
        <f t="shared" si="2"/>
        <v>0</v>
      </c>
      <c r="L20" s="126">
        <v>0</v>
      </c>
      <c r="M20" s="127">
        <f t="shared" si="6"/>
        <v>0</v>
      </c>
      <c r="N20" s="128"/>
    </row>
    <row r="21" spans="1:14" s="34" customFormat="1" ht="14.25" customHeight="1">
      <c r="A21" s="125">
        <v>0.35416666666666669</v>
      </c>
      <c r="B21" s="126">
        <f t="shared" si="3"/>
        <v>2</v>
      </c>
      <c r="C21" s="126">
        <f t="shared" si="0"/>
        <v>2</v>
      </c>
      <c r="D21" s="127">
        <f t="shared" si="1"/>
        <v>1</v>
      </c>
      <c r="E21" s="126">
        <v>0</v>
      </c>
      <c r="F21" s="126">
        <v>0</v>
      </c>
      <c r="G21" s="127">
        <f t="shared" si="4"/>
        <v>0</v>
      </c>
      <c r="H21" s="126">
        <v>2</v>
      </c>
      <c r="I21" s="126">
        <v>2</v>
      </c>
      <c r="J21" s="127">
        <f t="shared" si="5"/>
        <v>1</v>
      </c>
      <c r="K21" s="126">
        <f t="shared" si="2"/>
        <v>0</v>
      </c>
      <c r="L21" s="126">
        <v>0</v>
      </c>
      <c r="M21" s="127">
        <f t="shared" si="6"/>
        <v>0</v>
      </c>
      <c r="N21" s="128"/>
    </row>
    <row r="22" spans="1:14" s="34" customFormat="1" ht="14.25" customHeight="1">
      <c r="A22" s="125">
        <v>0.36458333333333331</v>
      </c>
      <c r="B22" s="126">
        <f t="shared" si="3"/>
        <v>4</v>
      </c>
      <c r="C22" s="126">
        <f t="shared" si="0"/>
        <v>4</v>
      </c>
      <c r="D22" s="127">
        <f t="shared" si="1"/>
        <v>1</v>
      </c>
      <c r="E22" s="126">
        <v>1</v>
      </c>
      <c r="F22" s="126">
        <v>1</v>
      </c>
      <c r="G22" s="127">
        <f t="shared" si="4"/>
        <v>1</v>
      </c>
      <c r="H22" s="126">
        <v>3</v>
      </c>
      <c r="I22" s="126">
        <v>3</v>
      </c>
      <c r="J22" s="127">
        <f t="shared" si="5"/>
        <v>1</v>
      </c>
      <c r="K22" s="126">
        <f t="shared" si="2"/>
        <v>1</v>
      </c>
      <c r="L22" s="126">
        <v>1</v>
      </c>
      <c r="M22" s="127">
        <f t="shared" si="6"/>
        <v>1</v>
      </c>
      <c r="N22" s="128"/>
    </row>
    <row r="23" spans="1:14" s="34" customFormat="1" ht="14.25" customHeight="1">
      <c r="A23" s="125">
        <v>0.375</v>
      </c>
      <c r="B23" s="126">
        <f t="shared" si="3"/>
        <v>11</v>
      </c>
      <c r="C23" s="126">
        <f t="shared" si="0"/>
        <v>11</v>
      </c>
      <c r="D23" s="127">
        <f t="shared" si="1"/>
        <v>1</v>
      </c>
      <c r="E23" s="126">
        <v>4</v>
      </c>
      <c r="F23" s="126">
        <v>4</v>
      </c>
      <c r="G23" s="127">
        <f t="shared" si="4"/>
        <v>1</v>
      </c>
      <c r="H23" s="126">
        <v>7</v>
      </c>
      <c r="I23" s="126">
        <v>7</v>
      </c>
      <c r="J23" s="127">
        <f t="shared" si="5"/>
        <v>1</v>
      </c>
      <c r="K23" s="126">
        <f t="shared" si="2"/>
        <v>4</v>
      </c>
      <c r="L23" s="126">
        <v>3</v>
      </c>
      <c r="M23" s="127">
        <f t="shared" si="6"/>
        <v>0.75</v>
      </c>
      <c r="N23" s="128"/>
    </row>
    <row r="24" spans="1:14" s="34" customFormat="1" ht="14.25" customHeight="1">
      <c r="A24" s="125">
        <v>0.38541666666666669</v>
      </c>
      <c r="B24" s="126">
        <f t="shared" si="3"/>
        <v>14</v>
      </c>
      <c r="C24" s="126">
        <f t="shared" si="0"/>
        <v>14</v>
      </c>
      <c r="D24" s="127">
        <f t="shared" si="1"/>
        <v>1</v>
      </c>
      <c r="E24" s="126">
        <v>6</v>
      </c>
      <c r="F24" s="126">
        <v>6</v>
      </c>
      <c r="G24" s="127">
        <f t="shared" si="4"/>
        <v>1</v>
      </c>
      <c r="H24" s="126">
        <v>8</v>
      </c>
      <c r="I24" s="126">
        <v>8</v>
      </c>
      <c r="J24" s="127">
        <f t="shared" si="5"/>
        <v>1</v>
      </c>
      <c r="K24" s="126">
        <f t="shared" si="2"/>
        <v>6</v>
      </c>
      <c r="L24" s="126">
        <v>3</v>
      </c>
      <c r="M24" s="127">
        <f t="shared" si="6"/>
        <v>0.5</v>
      </c>
      <c r="N24" s="128"/>
    </row>
    <row r="25" spans="1:14" s="34" customFormat="1" ht="14.25" customHeight="1">
      <c r="A25" s="125">
        <v>0.39583333333333331</v>
      </c>
      <c r="B25" s="126">
        <f t="shared" si="3"/>
        <v>20</v>
      </c>
      <c r="C25" s="126">
        <f t="shared" si="0"/>
        <v>19</v>
      </c>
      <c r="D25" s="127">
        <f t="shared" si="1"/>
        <v>0.95</v>
      </c>
      <c r="E25" s="126">
        <v>7</v>
      </c>
      <c r="F25" s="126">
        <v>7</v>
      </c>
      <c r="G25" s="127">
        <f t="shared" si="4"/>
        <v>1</v>
      </c>
      <c r="H25" s="126">
        <v>13</v>
      </c>
      <c r="I25" s="126">
        <v>12</v>
      </c>
      <c r="J25" s="127">
        <f t="shared" si="5"/>
        <v>0.92307692307692313</v>
      </c>
      <c r="K25" s="126">
        <f t="shared" si="2"/>
        <v>7</v>
      </c>
      <c r="L25" s="126">
        <v>3</v>
      </c>
      <c r="M25" s="127">
        <f t="shared" si="6"/>
        <v>0.42857142857142855</v>
      </c>
      <c r="N25" s="128"/>
    </row>
    <row r="26" spans="1:14" s="34" customFormat="1" ht="14.25" customHeight="1">
      <c r="A26" s="125">
        <v>0.40625</v>
      </c>
      <c r="B26" s="126">
        <f t="shared" si="3"/>
        <v>14</v>
      </c>
      <c r="C26" s="126">
        <f t="shared" si="0"/>
        <v>12</v>
      </c>
      <c r="D26" s="127">
        <f t="shared" si="1"/>
        <v>0.8571428571428571</v>
      </c>
      <c r="E26" s="126">
        <v>5</v>
      </c>
      <c r="F26" s="126">
        <v>3</v>
      </c>
      <c r="G26" s="127">
        <f t="shared" si="4"/>
        <v>0.6</v>
      </c>
      <c r="H26" s="126">
        <v>9</v>
      </c>
      <c r="I26" s="126">
        <v>9</v>
      </c>
      <c r="J26" s="127">
        <f t="shared" si="5"/>
        <v>1</v>
      </c>
      <c r="K26" s="126">
        <f t="shared" si="2"/>
        <v>5</v>
      </c>
      <c r="L26" s="126">
        <v>1</v>
      </c>
      <c r="M26" s="127">
        <f t="shared" si="6"/>
        <v>0.2</v>
      </c>
      <c r="N26" s="128"/>
    </row>
    <row r="27" spans="1:14" s="34" customFormat="1" ht="14.25" customHeight="1">
      <c r="A27" s="125">
        <v>0.41666666666666669</v>
      </c>
      <c r="B27" s="126">
        <f t="shared" si="3"/>
        <v>12</v>
      </c>
      <c r="C27" s="126">
        <f t="shared" si="0"/>
        <v>12</v>
      </c>
      <c r="D27" s="127">
        <f t="shared" si="1"/>
        <v>1</v>
      </c>
      <c r="E27" s="126">
        <v>3</v>
      </c>
      <c r="F27" s="126">
        <v>3</v>
      </c>
      <c r="G27" s="127">
        <f t="shared" si="4"/>
        <v>1</v>
      </c>
      <c r="H27" s="126">
        <v>9</v>
      </c>
      <c r="I27" s="126">
        <v>9</v>
      </c>
      <c r="J27" s="127">
        <f t="shared" si="5"/>
        <v>1</v>
      </c>
      <c r="K27" s="126">
        <f t="shared" si="2"/>
        <v>3</v>
      </c>
      <c r="L27" s="126">
        <v>1</v>
      </c>
      <c r="M27" s="127">
        <f t="shared" si="6"/>
        <v>0.33333333333333331</v>
      </c>
      <c r="N27" s="128"/>
    </row>
    <row r="28" spans="1:14" s="34" customFormat="1" ht="14.25" customHeight="1">
      <c r="A28" s="125">
        <v>0.42708333333333331</v>
      </c>
      <c r="B28" s="126">
        <f t="shared" si="3"/>
        <v>8</v>
      </c>
      <c r="C28" s="126">
        <f t="shared" si="0"/>
        <v>8</v>
      </c>
      <c r="D28" s="127">
        <f t="shared" si="1"/>
        <v>1</v>
      </c>
      <c r="E28" s="126">
        <v>3</v>
      </c>
      <c r="F28" s="126">
        <v>3</v>
      </c>
      <c r="G28" s="127">
        <f t="shared" si="4"/>
        <v>1</v>
      </c>
      <c r="H28" s="126">
        <v>5</v>
      </c>
      <c r="I28" s="126">
        <v>5</v>
      </c>
      <c r="J28" s="127">
        <f t="shared" si="5"/>
        <v>1</v>
      </c>
      <c r="K28" s="126">
        <f t="shared" si="2"/>
        <v>3</v>
      </c>
      <c r="L28" s="126">
        <v>1</v>
      </c>
      <c r="M28" s="127">
        <f t="shared" si="6"/>
        <v>0.33333333333333331</v>
      </c>
      <c r="N28" s="128"/>
    </row>
    <row r="29" spans="1:14" s="34" customFormat="1" ht="14.25" customHeight="1">
      <c r="A29" s="125">
        <v>0.4375</v>
      </c>
      <c r="B29" s="126">
        <f t="shared" si="3"/>
        <v>3</v>
      </c>
      <c r="C29" s="126">
        <f t="shared" si="0"/>
        <v>3</v>
      </c>
      <c r="D29" s="127">
        <f t="shared" si="1"/>
        <v>1</v>
      </c>
      <c r="E29" s="126">
        <v>0</v>
      </c>
      <c r="F29" s="126">
        <v>0</v>
      </c>
      <c r="G29" s="127">
        <f t="shared" si="4"/>
        <v>0</v>
      </c>
      <c r="H29" s="126">
        <v>3</v>
      </c>
      <c r="I29" s="126">
        <v>3</v>
      </c>
      <c r="J29" s="127">
        <f t="shared" si="5"/>
        <v>1</v>
      </c>
      <c r="K29" s="126">
        <f t="shared" si="2"/>
        <v>0</v>
      </c>
      <c r="L29" s="126">
        <v>0</v>
      </c>
      <c r="M29" s="127">
        <f t="shared" si="6"/>
        <v>0</v>
      </c>
      <c r="N29" s="128"/>
    </row>
    <row r="30" spans="1:14" s="34" customFormat="1" ht="14.25" customHeight="1">
      <c r="A30" s="125">
        <v>0.44791666666666669</v>
      </c>
      <c r="B30" s="126">
        <f t="shared" si="3"/>
        <v>11</v>
      </c>
      <c r="C30" s="126">
        <f t="shared" si="0"/>
        <v>10</v>
      </c>
      <c r="D30" s="127">
        <f t="shared" si="1"/>
        <v>0.90909090909090906</v>
      </c>
      <c r="E30" s="126">
        <v>5</v>
      </c>
      <c r="F30" s="126">
        <v>5</v>
      </c>
      <c r="G30" s="127">
        <f t="shared" si="4"/>
        <v>1</v>
      </c>
      <c r="H30" s="126">
        <v>6</v>
      </c>
      <c r="I30" s="126">
        <v>5</v>
      </c>
      <c r="J30" s="127">
        <f t="shared" si="5"/>
        <v>0.83333333333333337</v>
      </c>
      <c r="K30" s="126">
        <f t="shared" si="2"/>
        <v>5</v>
      </c>
      <c r="L30" s="126">
        <v>3</v>
      </c>
      <c r="M30" s="127">
        <f t="shared" si="6"/>
        <v>0.6</v>
      </c>
      <c r="N30" s="128"/>
    </row>
    <row r="31" spans="1:14" s="34" customFormat="1" ht="14.25" customHeight="1">
      <c r="A31" s="125">
        <v>0.45833333333333331</v>
      </c>
      <c r="B31" s="126">
        <f t="shared" si="3"/>
        <v>7</v>
      </c>
      <c r="C31" s="126">
        <f t="shared" si="0"/>
        <v>5</v>
      </c>
      <c r="D31" s="127">
        <f t="shared" si="1"/>
        <v>0.7142857142857143</v>
      </c>
      <c r="E31" s="126">
        <v>1</v>
      </c>
      <c r="F31" s="126">
        <v>1</v>
      </c>
      <c r="G31" s="127">
        <f t="shared" si="4"/>
        <v>1</v>
      </c>
      <c r="H31" s="126">
        <v>6</v>
      </c>
      <c r="I31" s="126">
        <v>4</v>
      </c>
      <c r="J31" s="127">
        <f t="shared" si="5"/>
        <v>0.66666666666666663</v>
      </c>
      <c r="K31" s="126">
        <f t="shared" si="2"/>
        <v>1</v>
      </c>
      <c r="L31" s="126">
        <v>0</v>
      </c>
      <c r="M31" s="127">
        <f t="shared" si="6"/>
        <v>0</v>
      </c>
      <c r="N31" s="128"/>
    </row>
    <row r="32" spans="1:14" s="34" customFormat="1" ht="14.25" customHeight="1">
      <c r="A32" s="125">
        <v>0.46875</v>
      </c>
      <c r="B32" s="126">
        <f t="shared" si="3"/>
        <v>14</v>
      </c>
      <c r="C32" s="126">
        <f t="shared" si="0"/>
        <v>14</v>
      </c>
      <c r="D32" s="127">
        <f t="shared" si="1"/>
        <v>1</v>
      </c>
      <c r="E32" s="126">
        <v>5</v>
      </c>
      <c r="F32" s="126">
        <v>5</v>
      </c>
      <c r="G32" s="127">
        <f t="shared" si="4"/>
        <v>1</v>
      </c>
      <c r="H32" s="126">
        <v>9</v>
      </c>
      <c r="I32" s="126">
        <v>9</v>
      </c>
      <c r="J32" s="127">
        <f t="shared" si="5"/>
        <v>1</v>
      </c>
      <c r="K32" s="126">
        <f t="shared" si="2"/>
        <v>5</v>
      </c>
      <c r="L32" s="126">
        <v>1</v>
      </c>
      <c r="M32" s="127">
        <f t="shared" si="6"/>
        <v>0.2</v>
      </c>
      <c r="N32" s="128"/>
    </row>
    <row r="33" spans="1:14" s="34" customFormat="1" ht="14.25" customHeight="1">
      <c r="A33" s="125">
        <v>0.47916666666666669</v>
      </c>
      <c r="B33" s="126">
        <f t="shared" si="3"/>
        <v>11</v>
      </c>
      <c r="C33" s="126">
        <f t="shared" si="0"/>
        <v>11</v>
      </c>
      <c r="D33" s="127">
        <f t="shared" si="1"/>
        <v>1</v>
      </c>
      <c r="E33" s="126">
        <v>2</v>
      </c>
      <c r="F33" s="126">
        <v>2</v>
      </c>
      <c r="G33" s="127">
        <f t="shared" si="4"/>
        <v>1</v>
      </c>
      <c r="H33" s="126">
        <v>9</v>
      </c>
      <c r="I33" s="126">
        <v>9</v>
      </c>
      <c r="J33" s="127">
        <f t="shared" si="5"/>
        <v>1</v>
      </c>
      <c r="K33" s="126">
        <f t="shared" si="2"/>
        <v>2</v>
      </c>
      <c r="L33" s="126">
        <v>0</v>
      </c>
      <c r="M33" s="127">
        <f t="shared" si="6"/>
        <v>0</v>
      </c>
      <c r="N33" s="128"/>
    </row>
    <row r="34" spans="1:14" s="34" customFormat="1" ht="14.25" customHeight="1">
      <c r="A34" s="125">
        <v>0.48958333333333331</v>
      </c>
      <c r="B34" s="126">
        <f t="shared" si="3"/>
        <v>7</v>
      </c>
      <c r="C34" s="126">
        <f t="shared" si="0"/>
        <v>5</v>
      </c>
      <c r="D34" s="127">
        <f t="shared" si="1"/>
        <v>0.7142857142857143</v>
      </c>
      <c r="E34" s="126">
        <v>2</v>
      </c>
      <c r="F34" s="126">
        <v>1</v>
      </c>
      <c r="G34" s="127">
        <f t="shared" si="4"/>
        <v>0.5</v>
      </c>
      <c r="H34" s="126">
        <v>5</v>
      </c>
      <c r="I34" s="126">
        <v>4</v>
      </c>
      <c r="J34" s="127">
        <f t="shared" si="5"/>
        <v>0.8</v>
      </c>
      <c r="K34" s="126">
        <f t="shared" si="2"/>
        <v>2</v>
      </c>
      <c r="L34" s="126">
        <v>1</v>
      </c>
      <c r="M34" s="127">
        <f t="shared" si="6"/>
        <v>0.5</v>
      </c>
      <c r="N34" s="128"/>
    </row>
    <row r="35" spans="1:14" s="34" customFormat="1" ht="14.25" customHeight="1">
      <c r="A35" s="125">
        <v>0.5</v>
      </c>
      <c r="B35" s="126">
        <f t="shared" si="3"/>
        <v>11</v>
      </c>
      <c r="C35" s="126">
        <f t="shared" si="0"/>
        <v>10</v>
      </c>
      <c r="D35" s="127">
        <f t="shared" si="1"/>
        <v>0.90909090909090906</v>
      </c>
      <c r="E35" s="126">
        <v>6</v>
      </c>
      <c r="F35" s="126">
        <v>5</v>
      </c>
      <c r="G35" s="127">
        <f t="shared" si="4"/>
        <v>0.83333333333333337</v>
      </c>
      <c r="H35" s="126">
        <v>5</v>
      </c>
      <c r="I35" s="126">
        <v>5</v>
      </c>
      <c r="J35" s="127">
        <f t="shared" si="5"/>
        <v>1</v>
      </c>
      <c r="K35" s="126">
        <f t="shared" si="2"/>
        <v>6</v>
      </c>
      <c r="L35" s="126">
        <v>1</v>
      </c>
      <c r="M35" s="127">
        <f t="shared" si="6"/>
        <v>0.16666666666666666</v>
      </c>
      <c r="N35" s="128"/>
    </row>
    <row r="36" spans="1:14" s="34" customFormat="1" ht="14.25" customHeight="1">
      <c r="A36" s="125">
        <v>0.51041666666666663</v>
      </c>
      <c r="B36" s="126">
        <f t="shared" si="3"/>
        <v>12</v>
      </c>
      <c r="C36" s="126">
        <f t="shared" si="0"/>
        <v>11</v>
      </c>
      <c r="D36" s="127">
        <f t="shared" si="1"/>
        <v>0.91666666666666663</v>
      </c>
      <c r="E36" s="126">
        <v>5</v>
      </c>
      <c r="F36" s="126">
        <v>4</v>
      </c>
      <c r="G36" s="127">
        <f t="shared" si="4"/>
        <v>0.8</v>
      </c>
      <c r="H36" s="126">
        <v>7</v>
      </c>
      <c r="I36" s="126">
        <v>7</v>
      </c>
      <c r="J36" s="127">
        <f t="shared" si="5"/>
        <v>1</v>
      </c>
      <c r="K36" s="126">
        <f t="shared" si="2"/>
        <v>5</v>
      </c>
      <c r="L36" s="126">
        <v>2</v>
      </c>
      <c r="M36" s="127">
        <f t="shared" si="6"/>
        <v>0.4</v>
      </c>
      <c r="N36" s="128"/>
    </row>
    <row r="37" spans="1:14" s="34" customFormat="1" ht="14.25" customHeight="1">
      <c r="A37" s="125">
        <v>0.52083333333333337</v>
      </c>
      <c r="B37" s="126">
        <f t="shared" si="3"/>
        <v>3</v>
      </c>
      <c r="C37" s="126">
        <f t="shared" si="0"/>
        <v>3</v>
      </c>
      <c r="D37" s="127">
        <f t="shared" si="1"/>
        <v>1</v>
      </c>
      <c r="E37" s="126">
        <v>2</v>
      </c>
      <c r="F37" s="126">
        <v>2</v>
      </c>
      <c r="G37" s="127">
        <f t="shared" si="4"/>
        <v>1</v>
      </c>
      <c r="H37" s="126">
        <v>1</v>
      </c>
      <c r="I37" s="126">
        <v>1</v>
      </c>
      <c r="J37" s="127">
        <f t="shared" si="5"/>
        <v>1</v>
      </c>
      <c r="K37" s="126">
        <f t="shared" si="2"/>
        <v>2</v>
      </c>
      <c r="L37" s="126">
        <v>1</v>
      </c>
      <c r="M37" s="127">
        <f t="shared" si="6"/>
        <v>0.5</v>
      </c>
      <c r="N37" s="128"/>
    </row>
    <row r="38" spans="1:14" s="34" customFormat="1" ht="14.25" customHeight="1">
      <c r="A38" s="125">
        <v>0.53125</v>
      </c>
      <c r="B38" s="126">
        <f t="shared" si="3"/>
        <v>8</v>
      </c>
      <c r="C38" s="126">
        <f t="shared" si="0"/>
        <v>8</v>
      </c>
      <c r="D38" s="127">
        <f t="shared" si="1"/>
        <v>1</v>
      </c>
      <c r="E38" s="126">
        <v>3</v>
      </c>
      <c r="F38" s="126">
        <v>3</v>
      </c>
      <c r="G38" s="127">
        <f t="shared" si="4"/>
        <v>1</v>
      </c>
      <c r="H38" s="126">
        <v>5</v>
      </c>
      <c r="I38" s="126">
        <v>5</v>
      </c>
      <c r="J38" s="127">
        <f t="shared" si="5"/>
        <v>1</v>
      </c>
      <c r="K38" s="126">
        <f t="shared" si="2"/>
        <v>3</v>
      </c>
      <c r="L38" s="126">
        <v>1</v>
      </c>
      <c r="M38" s="127">
        <f t="shared" si="6"/>
        <v>0.33333333333333331</v>
      </c>
      <c r="N38" s="128"/>
    </row>
    <row r="39" spans="1:14" s="34" customFormat="1" ht="14.25" customHeight="1">
      <c r="A39" s="125">
        <v>0.54166666666666663</v>
      </c>
      <c r="B39" s="126">
        <f t="shared" si="3"/>
        <v>8</v>
      </c>
      <c r="C39" s="126">
        <f t="shared" si="0"/>
        <v>8</v>
      </c>
      <c r="D39" s="127">
        <f t="shared" si="1"/>
        <v>1</v>
      </c>
      <c r="E39" s="126">
        <v>4</v>
      </c>
      <c r="F39" s="126">
        <v>4</v>
      </c>
      <c r="G39" s="127">
        <f t="shared" si="4"/>
        <v>1</v>
      </c>
      <c r="H39" s="126">
        <v>4</v>
      </c>
      <c r="I39" s="126">
        <v>4</v>
      </c>
      <c r="J39" s="127">
        <f t="shared" si="5"/>
        <v>1</v>
      </c>
      <c r="K39" s="126">
        <f t="shared" si="2"/>
        <v>4</v>
      </c>
      <c r="L39" s="126">
        <v>1</v>
      </c>
      <c r="M39" s="127">
        <f t="shared" si="6"/>
        <v>0.25</v>
      </c>
      <c r="N39" s="128"/>
    </row>
    <row r="40" spans="1:14" s="34" customFormat="1" ht="14.25" customHeight="1">
      <c r="A40" s="125">
        <v>0.55208333333333337</v>
      </c>
      <c r="B40" s="126">
        <f t="shared" si="3"/>
        <v>7</v>
      </c>
      <c r="C40" s="126">
        <f t="shared" si="0"/>
        <v>7</v>
      </c>
      <c r="D40" s="127">
        <f t="shared" si="1"/>
        <v>1</v>
      </c>
      <c r="E40" s="126">
        <v>3</v>
      </c>
      <c r="F40" s="126">
        <v>3</v>
      </c>
      <c r="G40" s="127">
        <f t="shared" si="4"/>
        <v>1</v>
      </c>
      <c r="H40" s="126">
        <v>4</v>
      </c>
      <c r="I40" s="126">
        <v>4</v>
      </c>
      <c r="J40" s="127">
        <f t="shared" si="5"/>
        <v>1</v>
      </c>
      <c r="K40" s="126">
        <f t="shared" si="2"/>
        <v>3</v>
      </c>
      <c r="L40" s="126">
        <v>1</v>
      </c>
      <c r="M40" s="127">
        <f t="shared" si="6"/>
        <v>0.33333333333333331</v>
      </c>
      <c r="N40" s="128"/>
    </row>
    <row r="41" spans="1:14" s="34" customFormat="1" ht="14.25" customHeight="1">
      <c r="A41" s="125">
        <v>0.5625</v>
      </c>
      <c r="B41" s="126">
        <f t="shared" si="3"/>
        <v>7</v>
      </c>
      <c r="C41" s="126">
        <f t="shared" si="0"/>
        <v>7</v>
      </c>
      <c r="D41" s="127">
        <f t="shared" si="1"/>
        <v>1</v>
      </c>
      <c r="E41" s="126">
        <v>5</v>
      </c>
      <c r="F41" s="126">
        <v>5</v>
      </c>
      <c r="G41" s="127">
        <f t="shared" si="4"/>
        <v>1</v>
      </c>
      <c r="H41" s="126">
        <v>2</v>
      </c>
      <c r="I41" s="126">
        <v>2</v>
      </c>
      <c r="J41" s="127">
        <f t="shared" si="5"/>
        <v>1</v>
      </c>
      <c r="K41" s="126">
        <f t="shared" si="2"/>
        <v>5</v>
      </c>
      <c r="L41" s="126">
        <v>2</v>
      </c>
      <c r="M41" s="127">
        <f t="shared" si="6"/>
        <v>0.4</v>
      </c>
      <c r="N41" s="128"/>
    </row>
    <row r="42" spans="1:14" s="34" customFormat="1" ht="14.25" customHeight="1">
      <c r="A42" s="125">
        <v>0.57291666666666663</v>
      </c>
      <c r="B42" s="126">
        <f t="shared" si="3"/>
        <v>11</v>
      </c>
      <c r="C42" s="126">
        <f t="shared" si="0"/>
        <v>10</v>
      </c>
      <c r="D42" s="127">
        <f t="shared" si="1"/>
        <v>0.90909090909090906</v>
      </c>
      <c r="E42" s="126">
        <v>4</v>
      </c>
      <c r="F42" s="126">
        <v>4</v>
      </c>
      <c r="G42" s="127">
        <f t="shared" si="4"/>
        <v>1</v>
      </c>
      <c r="H42" s="126">
        <v>7</v>
      </c>
      <c r="I42" s="126">
        <v>6</v>
      </c>
      <c r="J42" s="127">
        <f t="shared" si="5"/>
        <v>0.8571428571428571</v>
      </c>
      <c r="K42" s="126">
        <f t="shared" si="2"/>
        <v>4</v>
      </c>
      <c r="L42" s="126">
        <v>3</v>
      </c>
      <c r="M42" s="127">
        <f t="shared" si="6"/>
        <v>0.75</v>
      </c>
      <c r="N42" s="128"/>
    </row>
    <row r="43" spans="1:14" s="34" customFormat="1" ht="14.25" customHeight="1">
      <c r="A43" s="125">
        <v>0.58333333333333337</v>
      </c>
      <c r="B43" s="126">
        <f t="shared" si="3"/>
        <v>5</v>
      </c>
      <c r="C43" s="126">
        <f t="shared" si="0"/>
        <v>5</v>
      </c>
      <c r="D43" s="127">
        <f t="shared" si="1"/>
        <v>1</v>
      </c>
      <c r="E43" s="126">
        <v>1</v>
      </c>
      <c r="F43" s="126">
        <v>1</v>
      </c>
      <c r="G43" s="127">
        <f t="shared" si="4"/>
        <v>1</v>
      </c>
      <c r="H43" s="126">
        <v>4</v>
      </c>
      <c r="I43" s="126">
        <v>4</v>
      </c>
      <c r="J43" s="127">
        <f t="shared" si="5"/>
        <v>1</v>
      </c>
      <c r="K43" s="126">
        <f t="shared" si="2"/>
        <v>1</v>
      </c>
      <c r="L43" s="126">
        <v>1</v>
      </c>
      <c r="M43" s="127">
        <f t="shared" si="6"/>
        <v>1</v>
      </c>
      <c r="N43" s="128"/>
    </row>
    <row r="44" spans="1:14" s="34" customFormat="1" ht="14.25" customHeight="1">
      <c r="A44" s="125">
        <v>0.59375</v>
      </c>
      <c r="B44" s="126">
        <f t="shared" si="3"/>
        <v>4</v>
      </c>
      <c r="C44" s="126">
        <f t="shared" si="0"/>
        <v>3</v>
      </c>
      <c r="D44" s="127">
        <f t="shared" si="1"/>
        <v>0.75</v>
      </c>
      <c r="E44" s="126">
        <v>3</v>
      </c>
      <c r="F44" s="126">
        <v>2</v>
      </c>
      <c r="G44" s="127">
        <f t="shared" si="4"/>
        <v>0.66666666666666663</v>
      </c>
      <c r="H44" s="126">
        <v>1</v>
      </c>
      <c r="I44" s="126">
        <v>1</v>
      </c>
      <c r="J44" s="127">
        <f t="shared" si="5"/>
        <v>1</v>
      </c>
      <c r="K44" s="126">
        <f t="shared" si="2"/>
        <v>3</v>
      </c>
      <c r="L44" s="126">
        <v>1</v>
      </c>
      <c r="M44" s="127">
        <f t="shared" si="6"/>
        <v>0.33333333333333331</v>
      </c>
      <c r="N44" s="128"/>
    </row>
    <row r="45" spans="1:14" s="34" customFormat="1" ht="14.25" customHeight="1">
      <c r="A45" s="125">
        <v>0.60416666666666663</v>
      </c>
      <c r="B45" s="126">
        <f t="shared" si="3"/>
        <v>11</v>
      </c>
      <c r="C45" s="126">
        <f t="shared" si="0"/>
        <v>11</v>
      </c>
      <c r="D45" s="127">
        <f t="shared" si="1"/>
        <v>1</v>
      </c>
      <c r="E45" s="126">
        <v>5</v>
      </c>
      <c r="F45" s="126">
        <v>5</v>
      </c>
      <c r="G45" s="127">
        <f t="shared" si="4"/>
        <v>1</v>
      </c>
      <c r="H45" s="126">
        <v>6</v>
      </c>
      <c r="I45" s="126">
        <v>6</v>
      </c>
      <c r="J45" s="127">
        <f t="shared" si="5"/>
        <v>1</v>
      </c>
      <c r="K45" s="126">
        <f t="shared" si="2"/>
        <v>5</v>
      </c>
      <c r="L45" s="126">
        <v>3</v>
      </c>
      <c r="M45" s="127">
        <f t="shared" si="6"/>
        <v>0.6</v>
      </c>
      <c r="N45" s="128"/>
    </row>
    <row r="46" spans="1:14" s="34" customFormat="1" ht="14.25" customHeight="1">
      <c r="A46" s="125">
        <v>0.61458333333333337</v>
      </c>
      <c r="B46" s="126">
        <f t="shared" si="3"/>
        <v>9</v>
      </c>
      <c r="C46" s="126">
        <f t="shared" si="0"/>
        <v>8</v>
      </c>
      <c r="D46" s="127">
        <f t="shared" si="1"/>
        <v>0.88888888888888884</v>
      </c>
      <c r="E46" s="126">
        <v>5</v>
      </c>
      <c r="F46" s="126">
        <v>4</v>
      </c>
      <c r="G46" s="127">
        <f t="shared" si="4"/>
        <v>0.8</v>
      </c>
      <c r="H46" s="126">
        <v>4</v>
      </c>
      <c r="I46" s="126">
        <v>4</v>
      </c>
      <c r="J46" s="127">
        <f t="shared" si="5"/>
        <v>1</v>
      </c>
      <c r="K46" s="126">
        <f t="shared" si="2"/>
        <v>5</v>
      </c>
      <c r="L46" s="126">
        <v>2</v>
      </c>
      <c r="M46" s="127">
        <f t="shared" si="6"/>
        <v>0.4</v>
      </c>
      <c r="N46" s="128"/>
    </row>
    <row r="47" spans="1:14" s="34" customFormat="1" ht="14.25" customHeight="1">
      <c r="A47" s="125">
        <v>0.625</v>
      </c>
      <c r="B47" s="126">
        <f t="shared" si="3"/>
        <v>10</v>
      </c>
      <c r="C47" s="126">
        <f t="shared" si="0"/>
        <v>10</v>
      </c>
      <c r="D47" s="127">
        <f t="shared" si="1"/>
        <v>1</v>
      </c>
      <c r="E47" s="126">
        <v>6</v>
      </c>
      <c r="F47" s="126">
        <v>6</v>
      </c>
      <c r="G47" s="127">
        <f t="shared" si="4"/>
        <v>1</v>
      </c>
      <c r="H47" s="126">
        <v>4</v>
      </c>
      <c r="I47" s="126">
        <v>4</v>
      </c>
      <c r="J47" s="127">
        <f t="shared" si="5"/>
        <v>1</v>
      </c>
      <c r="K47" s="126">
        <f t="shared" si="2"/>
        <v>6</v>
      </c>
      <c r="L47" s="126">
        <v>3</v>
      </c>
      <c r="M47" s="127">
        <f t="shared" si="6"/>
        <v>0.5</v>
      </c>
      <c r="N47" s="128"/>
    </row>
    <row r="48" spans="1:14" s="34" customFormat="1" ht="14.25" customHeight="1">
      <c r="A48" s="125">
        <v>0.63541666666666663</v>
      </c>
      <c r="B48" s="126">
        <f t="shared" si="3"/>
        <v>6</v>
      </c>
      <c r="C48" s="126">
        <f t="shared" si="0"/>
        <v>5</v>
      </c>
      <c r="D48" s="127">
        <f t="shared" si="1"/>
        <v>0.83333333333333337</v>
      </c>
      <c r="E48" s="126">
        <v>2</v>
      </c>
      <c r="F48" s="126">
        <v>2</v>
      </c>
      <c r="G48" s="127">
        <f t="shared" si="4"/>
        <v>1</v>
      </c>
      <c r="H48" s="126">
        <v>4</v>
      </c>
      <c r="I48" s="126">
        <v>3</v>
      </c>
      <c r="J48" s="127">
        <f t="shared" si="5"/>
        <v>0.75</v>
      </c>
      <c r="K48" s="126">
        <f t="shared" si="2"/>
        <v>2</v>
      </c>
      <c r="L48" s="126">
        <v>1</v>
      </c>
      <c r="M48" s="127">
        <f t="shared" si="6"/>
        <v>0.5</v>
      </c>
      <c r="N48" s="128"/>
    </row>
    <row r="49" spans="1:14" s="34" customFormat="1" ht="14.25" customHeight="1">
      <c r="A49" s="125">
        <v>0.64583333333333337</v>
      </c>
      <c r="B49" s="126">
        <f t="shared" si="3"/>
        <v>10</v>
      </c>
      <c r="C49" s="126">
        <f t="shared" si="0"/>
        <v>9</v>
      </c>
      <c r="D49" s="127">
        <f t="shared" si="1"/>
        <v>0.9</v>
      </c>
      <c r="E49" s="126">
        <v>2</v>
      </c>
      <c r="F49" s="126">
        <v>2</v>
      </c>
      <c r="G49" s="127">
        <f t="shared" si="4"/>
        <v>1</v>
      </c>
      <c r="H49" s="126">
        <v>8</v>
      </c>
      <c r="I49" s="126">
        <v>7</v>
      </c>
      <c r="J49" s="127">
        <f t="shared" si="5"/>
        <v>0.875</v>
      </c>
      <c r="K49" s="126">
        <f t="shared" si="2"/>
        <v>2</v>
      </c>
      <c r="L49" s="126">
        <v>2</v>
      </c>
      <c r="M49" s="127">
        <f t="shared" si="6"/>
        <v>1</v>
      </c>
      <c r="N49" s="128"/>
    </row>
    <row r="50" spans="1:14" s="34" customFormat="1" ht="14.25" customHeight="1">
      <c r="A50" s="125">
        <v>0.65625</v>
      </c>
      <c r="B50" s="126">
        <f t="shared" si="3"/>
        <v>8</v>
      </c>
      <c r="C50" s="126">
        <f t="shared" si="0"/>
        <v>7</v>
      </c>
      <c r="D50" s="127">
        <f t="shared" si="1"/>
        <v>0.875</v>
      </c>
      <c r="E50" s="126">
        <v>5</v>
      </c>
      <c r="F50" s="126">
        <v>4</v>
      </c>
      <c r="G50" s="127">
        <f t="shared" si="4"/>
        <v>0.8</v>
      </c>
      <c r="H50" s="126">
        <v>3</v>
      </c>
      <c r="I50" s="126">
        <v>3</v>
      </c>
      <c r="J50" s="127">
        <f t="shared" si="5"/>
        <v>1</v>
      </c>
      <c r="K50" s="126">
        <f t="shared" si="2"/>
        <v>5</v>
      </c>
      <c r="L50" s="126">
        <v>1</v>
      </c>
      <c r="M50" s="127">
        <f t="shared" si="6"/>
        <v>0.2</v>
      </c>
      <c r="N50" s="128"/>
    </row>
    <row r="51" spans="1:14" s="34" customFormat="1" ht="14.25" customHeight="1">
      <c r="A51" s="125">
        <v>0.66666666666666663</v>
      </c>
      <c r="B51" s="126">
        <f t="shared" si="3"/>
        <v>6</v>
      </c>
      <c r="C51" s="126">
        <f t="shared" si="0"/>
        <v>5</v>
      </c>
      <c r="D51" s="127">
        <f t="shared" si="1"/>
        <v>0.83333333333333337</v>
      </c>
      <c r="E51" s="126">
        <v>3</v>
      </c>
      <c r="F51" s="126">
        <v>2</v>
      </c>
      <c r="G51" s="127">
        <f t="shared" si="4"/>
        <v>0.66666666666666663</v>
      </c>
      <c r="H51" s="126">
        <v>3</v>
      </c>
      <c r="I51" s="126">
        <v>3</v>
      </c>
      <c r="J51" s="127">
        <f t="shared" si="5"/>
        <v>1</v>
      </c>
      <c r="K51" s="126">
        <f t="shared" si="2"/>
        <v>3</v>
      </c>
      <c r="L51" s="126">
        <v>1</v>
      </c>
      <c r="M51" s="127">
        <f t="shared" si="6"/>
        <v>0.33333333333333331</v>
      </c>
      <c r="N51" s="128"/>
    </row>
    <row r="52" spans="1:14" s="34" customFormat="1" ht="14.25" customHeight="1">
      <c r="A52" s="125">
        <v>0.67708333333333337</v>
      </c>
      <c r="B52" s="126">
        <f t="shared" si="3"/>
        <v>6</v>
      </c>
      <c r="C52" s="126">
        <f t="shared" si="0"/>
        <v>5</v>
      </c>
      <c r="D52" s="127">
        <f t="shared" si="1"/>
        <v>0.83333333333333337</v>
      </c>
      <c r="E52" s="126">
        <v>3</v>
      </c>
      <c r="F52" s="126">
        <v>2</v>
      </c>
      <c r="G52" s="127">
        <f t="shared" si="4"/>
        <v>0.66666666666666663</v>
      </c>
      <c r="H52" s="126">
        <v>3</v>
      </c>
      <c r="I52" s="126">
        <v>3</v>
      </c>
      <c r="J52" s="127">
        <f t="shared" si="5"/>
        <v>1</v>
      </c>
      <c r="K52" s="126">
        <f t="shared" si="2"/>
        <v>3</v>
      </c>
      <c r="L52" s="126">
        <v>1</v>
      </c>
      <c r="M52" s="127">
        <f t="shared" si="6"/>
        <v>0.33333333333333331</v>
      </c>
      <c r="N52" s="128"/>
    </row>
    <row r="53" spans="1:14" s="34" customFormat="1" ht="14.25" customHeight="1">
      <c r="A53" s="125">
        <v>0.6875</v>
      </c>
      <c r="B53" s="126">
        <f t="shared" si="3"/>
        <v>2</v>
      </c>
      <c r="C53" s="126">
        <f t="shared" si="0"/>
        <v>2</v>
      </c>
      <c r="D53" s="127">
        <f t="shared" si="1"/>
        <v>1</v>
      </c>
      <c r="E53" s="126">
        <v>1</v>
      </c>
      <c r="F53" s="126">
        <v>1</v>
      </c>
      <c r="G53" s="127">
        <f t="shared" si="4"/>
        <v>1</v>
      </c>
      <c r="H53" s="126">
        <v>1</v>
      </c>
      <c r="I53" s="126">
        <v>1</v>
      </c>
      <c r="J53" s="127">
        <f t="shared" si="5"/>
        <v>1</v>
      </c>
      <c r="K53" s="126">
        <f t="shared" si="2"/>
        <v>1</v>
      </c>
      <c r="L53" s="126">
        <v>1</v>
      </c>
      <c r="M53" s="127">
        <f t="shared" si="6"/>
        <v>1</v>
      </c>
      <c r="N53" s="128"/>
    </row>
    <row r="54" spans="1:14" s="34" customFormat="1" ht="14.25" customHeight="1">
      <c r="A54" s="125">
        <v>0.69791666666666663</v>
      </c>
      <c r="B54" s="126">
        <f t="shared" si="3"/>
        <v>5</v>
      </c>
      <c r="C54" s="126">
        <f t="shared" si="0"/>
        <v>5</v>
      </c>
      <c r="D54" s="127">
        <f t="shared" si="1"/>
        <v>1</v>
      </c>
      <c r="E54" s="126">
        <v>2</v>
      </c>
      <c r="F54" s="126">
        <v>2</v>
      </c>
      <c r="G54" s="127">
        <f t="shared" si="4"/>
        <v>1</v>
      </c>
      <c r="H54" s="126">
        <v>3</v>
      </c>
      <c r="I54" s="126">
        <v>3</v>
      </c>
      <c r="J54" s="127">
        <f t="shared" si="5"/>
        <v>1</v>
      </c>
      <c r="K54" s="126">
        <f t="shared" si="2"/>
        <v>2</v>
      </c>
      <c r="L54" s="126">
        <v>2</v>
      </c>
      <c r="M54" s="127">
        <f t="shared" si="6"/>
        <v>1</v>
      </c>
      <c r="N54" s="128"/>
    </row>
    <row r="55" spans="1:14" s="34" customFormat="1" ht="14.25" customHeight="1">
      <c r="A55" s="125">
        <v>0.70833333333333337</v>
      </c>
      <c r="B55" s="126">
        <f t="shared" si="3"/>
        <v>12</v>
      </c>
      <c r="C55" s="126">
        <f t="shared" si="0"/>
        <v>12</v>
      </c>
      <c r="D55" s="127">
        <f t="shared" si="1"/>
        <v>1</v>
      </c>
      <c r="E55" s="126">
        <v>6</v>
      </c>
      <c r="F55" s="126">
        <v>6</v>
      </c>
      <c r="G55" s="127">
        <f t="shared" si="4"/>
        <v>1</v>
      </c>
      <c r="H55" s="126">
        <v>6</v>
      </c>
      <c r="I55" s="126">
        <v>6</v>
      </c>
      <c r="J55" s="127">
        <f t="shared" si="5"/>
        <v>1</v>
      </c>
      <c r="K55" s="126">
        <f t="shared" si="2"/>
        <v>6</v>
      </c>
      <c r="L55" s="126">
        <v>3</v>
      </c>
      <c r="M55" s="127">
        <f t="shared" si="6"/>
        <v>0.5</v>
      </c>
      <c r="N55" s="128"/>
    </row>
    <row r="56" spans="1:14" s="34" customFormat="1" ht="14.25" customHeight="1">
      <c r="A56" s="125">
        <v>0.71875</v>
      </c>
      <c r="B56" s="126">
        <f t="shared" si="3"/>
        <v>11</v>
      </c>
      <c r="C56" s="126">
        <f t="shared" si="0"/>
        <v>11</v>
      </c>
      <c r="D56" s="127">
        <f t="shared" si="1"/>
        <v>1</v>
      </c>
      <c r="E56" s="126">
        <v>5</v>
      </c>
      <c r="F56" s="126">
        <v>5</v>
      </c>
      <c r="G56" s="127">
        <f t="shared" si="4"/>
        <v>1</v>
      </c>
      <c r="H56" s="126">
        <v>6</v>
      </c>
      <c r="I56" s="126">
        <v>6</v>
      </c>
      <c r="J56" s="127">
        <f t="shared" si="5"/>
        <v>1</v>
      </c>
      <c r="K56" s="126">
        <f t="shared" si="2"/>
        <v>5</v>
      </c>
      <c r="L56" s="126">
        <v>3</v>
      </c>
      <c r="M56" s="127">
        <f t="shared" si="6"/>
        <v>0.6</v>
      </c>
      <c r="N56" s="128"/>
    </row>
    <row r="57" spans="1:14" s="34" customFormat="1" ht="14.25" customHeight="1">
      <c r="A57" s="125">
        <v>0.72916666666666663</v>
      </c>
      <c r="B57" s="126">
        <f t="shared" si="3"/>
        <v>8</v>
      </c>
      <c r="C57" s="126">
        <f t="shared" si="0"/>
        <v>7</v>
      </c>
      <c r="D57" s="127">
        <f t="shared" si="1"/>
        <v>0.875</v>
      </c>
      <c r="E57" s="126">
        <v>3</v>
      </c>
      <c r="F57" s="126">
        <v>2</v>
      </c>
      <c r="G57" s="127">
        <f t="shared" si="4"/>
        <v>0.66666666666666663</v>
      </c>
      <c r="H57" s="126">
        <v>5</v>
      </c>
      <c r="I57" s="126">
        <v>5</v>
      </c>
      <c r="J57" s="127">
        <f t="shared" si="5"/>
        <v>1</v>
      </c>
      <c r="K57" s="126">
        <f t="shared" si="2"/>
        <v>3</v>
      </c>
      <c r="L57" s="126">
        <v>1</v>
      </c>
      <c r="M57" s="127">
        <f t="shared" si="6"/>
        <v>0.33333333333333331</v>
      </c>
      <c r="N57" s="128"/>
    </row>
    <row r="58" spans="1:14" s="34" customFormat="1" ht="14.25" customHeight="1">
      <c r="A58" s="125">
        <v>0.73958333333333337</v>
      </c>
      <c r="B58" s="126">
        <f t="shared" si="3"/>
        <v>13</v>
      </c>
      <c r="C58" s="126">
        <f t="shared" si="0"/>
        <v>12</v>
      </c>
      <c r="D58" s="127">
        <f t="shared" si="1"/>
        <v>0.92307692307692313</v>
      </c>
      <c r="E58" s="126">
        <v>6</v>
      </c>
      <c r="F58" s="126">
        <v>6</v>
      </c>
      <c r="G58" s="127">
        <f t="shared" si="4"/>
        <v>1</v>
      </c>
      <c r="H58" s="126">
        <v>7</v>
      </c>
      <c r="I58" s="126">
        <v>6</v>
      </c>
      <c r="J58" s="127">
        <f t="shared" si="5"/>
        <v>0.8571428571428571</v>
      </c>
      <c r="K58" s="126">
        <f t="shared" si="2"/>
        <v>6</v>
      </c>
      <c r="L58" s="126">
        <v>5</v>
      </c>
      <c r="M58" s="127">
        <f t="shared" si="6"/>
        <v>0.83333333333333337</v>
      </c>
      <c r="N58" s="128"/>
    </row>
    <row r="59" spans="1:14" s="34" customFormat="1" ht="14.25" customHeight="1">
      <c r="A59" s="125">
        <v>0.75</v>
      </c>
      <c r="B59" s="126">
        <f t="shared" si="3"/>
        <v>8</v>
      </c>
      <c r="C59" s="126">
        <f t="shared" si="0"/>
        <v>7</v>
      </c>
      <c r="D59" s="127">
        <f t="shared" si="1"/>
        <v>0.875</v>
      </c>
      <c r="E59" s="126">
        <v>6</v>
      </c>
      <c r="F59" s="126">
        <v>5</v>
      </c>
      <c r="G59" s="127">
        <f t="shared" si="4"/>
        <v>0.83333333333333337</v>
      </c>
      <c r="H59" s="126">
        <v>2</v>
      </c>
      <c r="I59" s="126">
        <v>2</v>
      </c>
      <c r="J59" s="127">
        <f t="shared" si="5"/>
        <v>1</v>
      </c>
      <c r="K59" s="126">
        <f t="shared" si="2"/>
        <v>6</v>
      </c>
      <c r="L59" s="126">
        <v>2</v>
      </c>
      <c r="M59" s="127">
        <f t="shared" si="6"/>
        <v>0.33333333333333331</v>
      </c>
      <c r="N59" s="128"/>
    </row>
    <row r="60" spans="1:14" s="34" customFormat="1" ht="14.25" customHeight="1">
      <c r="A60" s="125">
        <v>0.76041666666666663</v>
      </c>
      <c r="B60" s="126">
        <f t="shared" si="3"/>
        <v>8</v>
      </c>
      <c r="C60" s="126">
        <f t="shared" si="0"/>
        <v>8</v>
      </c>
      <c r="D60" s="127">
        <f t="shared" si="1"/>
        <v>1</v>
      </c>
      <c r="E60" s="126">
        <v>5</v>
      </c>
      <c r="F60" s="126">
        <v>5</v>
      </c>
      <c r="G60" s="127">
        <f t="shared" si="4"/>
        <v>1</v>
      </c>
      <c r="H60" s="126">
        <v>3</v>
      </c>
      <c r="I60" s="126">
        <v>3</v>
      </c>
      <c r="J60" s="127">
        <f t="shared" si="5"/>
        <v>1</v>
      </c>
      <c r="K60" s="126">
        <f t="shared" si="2"/>
        <v>5</v>
      </c>
      <c r="L60" s="126">
        <v>3</v>
      </c>
      <c r="M60" s="127">
        <f t="shared" si="6"/>
        <v>0.6</v>
      </c>
      <c r="N60" s="128"/>
    </row>
    <row r="61" spans="1:14" s="34" customFormat="1" ht="14.25" customHeight="1">
      <c r="A61" s="125">
        <v>0.77083333333333337</v>
      </c>
      <c r="B61" s="126">
        <f t="shared" si="3"/>
        <v>6</v>
      </c>
      <c r="C61" s="126">
        <f t="shared" si="0"/>
        <v>6</v>
      </c>
      <c r="D61" s="127">
        <f t="shared" si="1"/>
        <v>1</v>
      </c>
      <c r="E61" s="126">
        <v>3</v>
      </c>
      <c r="F61" s="126">
        <v>3</v>
      </c>
      <c r="G61" s="127">
        <f t="shared" si="4"/>
        <v>1</v>
      </c>
      <c r="H61" s="126">
        <v>3</v>
      </c>
      <c r="I61" s="126">
        <v>3</v>
      </c>
      <c r="J61" s="127">
        <f t="shared" si="5"/>
        <v>1</v>
      </c>
      <c r="K61" s="126">
        <f t="shared" si="2"/>
        <v>3</v>
      </c>
      <c r="L61" s="126">
        <v>1</v>
      </c>
      <c r="M61" s="127">
        <f t="shared" si="6"/>
        <v>0.33333333333333331</v>
      </c>
      <c r="N61" s="128"/>
    </row>
    <row r="62" spans="1:14" s="34" customFormat="1" ht="14.25" customHeight="1" thickBot="1">
      <c r="A62" s="125">
        <v>0.78125</v>
      </c>
      <c r="B62" s="126">
        <f t="shared" si="3"/>
        <v>7</v>
      </c>
      <c r="C62" s="126">
        <f t="shared" si="0"/>
        <v>7</v>
      </c>
      <c r="D62" s="127">
        <f t="shared" si="1"/>
        <v>1</v>
      </c>
      <c r="E62" s="126">
        <v>4</v>
      </c>
      <c r="F62" s="126">
        <v>4</v>
      </c>
      <c r="G62" s="127">
        <f t="shared" si="4"/>
        <v>1</v>
      </c>
      <c r="H62" s="126">
        <v>3</v>
      </c>
      <c r="I62" s="126">
        <v>3</v>
      </c>
      <c r="J62" s="127">
        <f t="shared" si="5"/>
        <v>1</v>
      </c>
      <c r="K62" s="126">
        <f t="shared" si="2"/>
        <v>4</v>
      </c>
      <c r="L62" s="126">
        <v>3</v>
      </c>
      <c r="M62" s="127">
        <f t="shared" si="6"/>
        <v>0.75</v>
      </c>
      <c r="N62" s="128"/>
    </row>
    <row r="63" spans="1:14" ht="14.25" customHeight="1" thickTop="1" thickBot="1">
      <c r="A63" s="59" t="s">
        <v>52</v>
      </c>
      <c r="B63" s="59">
        <f>SUM(B15:B62)</f>
        <v>385</v>
      </c>
      <c r="C63" s="59">
        <f>SUM(C15:C62)</f>
        <v>362</v>
      </c>
      <c r="D63" s="60">
        <f>IFERROR(IF(AND(B63=0,C63=0),0,C63/B63),0)</f>
        <v>0.94025974025974024</v>
      </c>
      <c r="E63" s="59">
        <f>SUM(E15:E62)</f>
        <v>160</v>
      </c>
      <c r="F63" s="59">
        <f>SUM(F15:F62)</f>
        <v>147</v>
      </c>
      <c r="G63" s="60">
        <f>IFERROR(IF(AND(E63=0,F63=0),0,F63/E63),0)</f>
        <v>0.91874999999999996</v>
      </c>
      <c r="H63" s="59">
        <f>SUM(H15:H62)</f>
        <v>225</v>
      </c>
      <c r="I63" s="59">
        <f>SUM(I15:I62)</f>
        <v>215</v>
      </c>
      <c r="J63" s="60">
        <f>IFERROR(IF(AND(H63=0,I63=0),0,I63/H63),0)</f>
        <v>0.9555555555555556</v>
      </c>
      <c r="K63" s="59">
        <f>SUM(K15:K62)</f>
        <v>160</v>
      </c>
      <c r="L63" s="59">
        <f>SUM(L15:L62)</f>
        <v>73</v>
      </c>
      <c r="M63" s="60">
        <f>IFERROR(IF(AND(K63=0,L63=0),0,L63/K63),0)</f>
        <v>0.45624999999999999</v>
      </c>
    </row>
    <row r="64" spans="1:14" ht="14.25" customHeight="1" thickTop="1"/>
  </sheetData>
  <mergeCells count="17">
    <mergeCell ref="L13:L14"/>
    <mergeCell ref="B12:D12"/>
    <mergeCell ref="E12:G12"/>
    <mergeCell ref="H12:J12"/>
    <mergeCell ref="K12:M12"/>
    <mergeCell ref="F13:F14"/>
    <mergeCell ref="M13:M14"/>
    <mergeCell ref="G13:G14"/>
    <mergeCell ref="H13:H14"/>
    <mergeCell ref="I13:I14"/>
    <mergeCell ref="J13:J14"/>
    <mergeCell ref="K13:K14"/>
    <mergeCell ref="A13:A14"/>
    <mergeCell ref="B13:B14"/>
    <mergeCell ref="C13:C14"/>
    <mergeCell ref="D13:D14"/>
    <mergeCell ref="E13:E14"/>
  </mergeCells>
  <conditionalFormatting sqref="G15:G62 J15:J62 M15:M62">
    <cfRule type="expression" dxfId="0"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23830af-645e-4854-9e7c-e7461d9e53cd" xsi:nil="true"/>
    <lcf76f155ced4ddcb4097134ff3c332f xmlns="d19877d5-3d4b-4268-8ccc-29cc2d37d82a">
      <Terms xmlns="http://schemas.microsoft.com/office/infopath/2007/PartnerControls"/>
    </lcf76f155ced4ddcb4097134ff3c332f>
    <Information xmlns="d19877d5-3d4b-4268-8ccc-29cc2d37d8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04FD5E1E1B1B54080FC0CFDD6B676C9" ma:contentTypeVersion="16" ma:contentTypeDescription="Create a new document." ma:contentTypeScope="" ma:versionID="3c5968fa0c3cc089707a8b5f6de7d781">
  <xsd:schema xmlns:xsd="http://www.w3.org/2001/XMLSchema" xmlns:xs="http://www.w3.org/2001/XMLSchema" xmlns:p="http://schemas.microsoft.com/office/2006/metadata/properties" xmlns:ns2="d19877d5-3d4b-4268-8ccc-29cc2d37d82a" xmlns:ns3="623830af-645e-4854-9e7c-e7461d9e53cd" targetNamespace="http://schemas.microsoft.com/office/2006/metadata/properties" ma:root="true" ma:fieldsID="f76bea2fe7afead9d25d4b012e03aa22" ns2:_="" ns3:_="">
    <xsd:import namespace="d19877d5-3d4b-4268-8ccc-29cc2d37d82a"/>
    <xsd:import namespace="623830af-645e-4854-9e7c-e7461d9e53cd"/>
    <xsd:element name="properties">
      <xsd:complexType>
        <xsd:sequence>
          <xsd:element name="documentManagement">
            <xsd:complexType>
              <xsd:all>
                <xsd:element ref="ns2:MediaServiceMetadata" minOccurs="0"/>
                <xsd:element ref="ns2:MediaServiceFastMetadata" minOccurs="0"/>
                <xsd:element ref="ns2:Informatio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9877d5-3d4b-4268-8ccc-29cc2d37d8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Information" ma:index="10" nillable="true" ma:displayName="Comments" ma:format="Dropdown" ma:internalName="Information">
      <xsd:simpleType>
        <xsd:restriction base="dms:Note">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3830af-645e-4854-9e7c-e7461d9e53c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c2afd29e-a39c-486a-906a-c9f3101a0c17}" ma:internalName="TaxCatchAll" ma:showField="CatchAllData" ma:web="623830af-645e-4854-9e7c-e7461d9e53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E13EE4-1774-4892-BCA3-4AD2B07531D1}"/>
</file>

<file path=customXml/itemProps2.xml><?xml version="1.0" encoding="utf-8"?>
<ds:datastoreItem xmlns:ds="http://schemas.openxmlformats.org/officeDocument/2006/customXml" ds:itemID="{1CE0D3E1-137B-4D63-A5FF-5ADC38BCA723}"/>
</file>

<file path=customXml/itemProps3.xml><?xml version="1.0" encoding="utf-8"?>
<ds:datastoreItem xmlns:ds="http://schemas.openxmlformats.org/officeDocument/2006/customXml" ds:itemID="{778E82E1-BDCE-41FD-AB6B-780E87A297A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Graham Howard</dc:creator>
  <cp:keywords/>
  <dc:description/>
  <cp:lastModifiedBy>Robert Curtis</cp:lastModifiedBy>
  <cp:revision/>
  <dcterms:created xsi:type="dcterms:W3CDTF">2013-05-16T09:58:21Z</dcterms:created>
  <dcterms:modified xsi:type="dcterms:W3CDTF">2025-03-05T12:51:33Z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0x010100104FD5E1E1B1B54080FC0CFDD6B676C9</vt:lpwstr>
  </property>
  <property fmtid="{D5CDD505-2E9C-101B-9397-08002B2CF9AE}" pid="3" name="MediaServiceImageTags">
    <vt:lpwstr/>
  </property>
</Properties>
</file>